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2_4_Ayudas_regionales_14v\"/>
    </mc:Choice>
  </mc:AlternateContent>
  <bookViews>
    <workbookView xWindow="11310" yWindow="480" windowWidth="15600" windowHeight="7635" tabRatio="850" activeTab="16"/>
  </bookViews>
  <sheets>
    <sheet name="Resumen" sheetId="18" r:id="rId1"/>
    <sheet name="Total" sheetId="26" r:id="rId2"/>
    <sheet name="251M_2" sheetId="17" r:id="rId3"/>
    <sheet name="422A" sheetId="3" r:id="rId4"/>
    <sheet name="423M" sheetId="15" r:id="rId5"/>
    <sheet name="423N_1" sheetId="14" r:id="rId6"/>
    <sheet name="492M_3" sheetId="24" r:id="rId7"/>
    <sheet name="441N" sheetId="11" r:id="rId8"/>
    <sheet name="441O" sheetId="10" r:id="rId9"/>
    <sheet name="441P" sheetId="9" r:id="rId10"/>
    <sheet name="923M_3" sheetId="22" r:id="rId11"/>
    <sheet name="941N" sheetId="12" r:id="rId12"/>
    <sheet name="941O_2" sheetId="8" r:id="rId13"/>
    <sheet name="CS10" sheetId="20" r:id="rId14"/>
    <sheet name="CS11" sheetId="21" r:id="rId15"/>
    <sheet name="FP070" sheetId="5" r:id="rId16"/>
    <sheet name="Resumen_Hor" sheetId="23" r:id="rId17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01" i="14" l="1"/>
  <c r="C123" i="10" l="1"/>
  <c r="E103" i="11"/>
  <c r="E116" i="11"/>
  <c r="D5" i="18" l="1"/>
  <c r="E7" i="23" a="1"/>
  <c r="E7" i="23" s="1"/>
  <c r="F7" i="23"/>
  <c r="H7" i="23"/>
  <c r="J7" i="23"/>
  <c r="L7" i="23"/>
  <c r="N7" i="23"/>
  <c r="P7" i="23"/>
  <c r="R7" i="23"/>
  <c r="T7" i="23"/>
  <c r="V7" i="23"/>
  <c r="D26" i="24"/>
  <c r="D41" i="24"/>
  <c r="D41" i="15"/>
  <c r="D41" i="9"/>
  <c r="D41" i="22"/>
  <c r="D41" i="12"/>
  <c r="D41" i="8"/>
  <c r="D41" i="20"/>
  <c r="D41" i="21"/>
  <c r="D41" i="5"/>
  <c r="D41" i="17"/>
  <c r="W7" i="23" l="1"/>
  <c r="U7" i="23"/>
  <c r="S7" i="23"/>
  <c r="Q7" i="23"/>
  <c r="O7" i="23"/>
  <c r="M7" i="23"/>
  <c r="K7" i="23"/>
  <c r="I7" i="23"/>
  <c r="G7" i="23"/>
  <c r="E15" i="23" a="1"/>
  <c r="E15" i="23" s="1"/>
  <c r="T15" i="23"/>
  <c r="E14" i="23" a="1"/>
  <c r="E14" i="23" s="1"/>
  <c r="E13" i="23" a="1"/>
  <c r="E13" i="23" s="1"/>
  <c r="F13" i="23"/>
  <c r="H13" i="23"/>
  <c r="J13" i="23"/>
  <c r="L13" i="23"/>
  <c r="N13" i="23"/>
  <c r="P13" i="23"/>
  <c r="R13" i="23"/>
  <c r="T13" i="23"/>
  <c r="V13" i="23"/>
  <c r="E12" i="23" a="1"/>
  <c r="E12" i="23" s="1"/>
  <c r="H12" i="23"/>
  <c r="L12" i="23"/>
  <c r="P12" i="23"/>
  <c r="T12" i="23"/>
  <c r="E11" i="23" a="1"/>
  <c r="E11" i="23" s="1"/>
  <c r="F11" i="23"/>
  <c r="H11" i="23"/>
  <c r="J11" i="23"/>
  <c r="L11" i="23"/>
  <c r="N11" i="23"/>
  <c r="P11" i="23"/>
  <c r="R11" i="23"/>
  <c r="T11" i="23"/>
  <c r="V11" i="23"/>
  <c r="E10" i="23" a="1"/>
  <c r="E10" i="23" s="1"/>
  <c r="H10" i="23"/>
  <c r="L10" i="23"/>
  <c r="P10" i="23"/>
  <c r="T10" i="23"/>
  <c r="E5" i="23" a="1"/>
  <c r="E5" i="23" s="1"/>
  <c r="E3" i="23" a="1"/>
  <c r="E3" i="23" s="1"/>
  <c r="L53" i="5"/>
  <c r="C53" i="5"/>
  <c r="C69" i="5"/>
  <c r="E154" i="5"/>
  <c r="E138" i="5"/>
  <c r="L15" i="23" l="1"/>
  <c r="T14" i="23"/>
  <c r="P14" i="23"/>
  <c r="L14" i="23"/>
  <c r="H14" i="23"/>
  <c r="V14" i="23"/>
  <c r="R14" i="23"/>
  <c r="N14" i="23"/>
  <c r="J14" i="23"/>
  <c r="F14" i="23"/>
  <c r="W11" i="23"/>
  <c r="U11" i="23"/>
  <c r="S11" i="23"/>
  <c r="Q11" i="23"/>
  <c r="O11" i="23"/>
  <c r="M11" i="23"/>
  <c r="K11" i="23"/>
  <c r="I11" i="23"/>
  <c r="G11" i="23"/>
  <c r="V10" i="23"/>
  <c r="R10" i="23"/>
  <c r="N10" i="23"/>
  <c r="J10" i="23"/>
  <c r="F10" i="23"/>
  <c r="V12" i="23"/>
  <c r="R12" i="23"/>
  <c r="N12" i="23"/>
  <c r="J12" i="23"/>
  <c r="F12" i="23"/>
  <c r="P15" i="23"/>
  <c r="H15" i="23"/>
  <c r="W14" i="23"/>
  <c r="U14" i="23"/>
  <c r="S14" i="23"/>
  <c r="Q14" i="23"/>
  <c r="O14" i="23"/>
  <c r="M14" i="23"/>
  <c r="K14" i="23"/>
  <c r="I14" i="23"/>
  <c r="G14" i="23"/>
  <c r="V15" i="23"/>
  <c r="R15" i="23"/>
  <c r="N15" i="23"/>
  <c r="J15" i="23"/>
  <c r="F15" i="23"/>
  <c r="W13" i="23"/>
  <c r="U13" i="23"/>
  <c r="S13" i="23"/>
  <c r="Q13" i="23"/>
  <c r="O13" i="23"/>
  <c r="M13" i="23"/>
  <c r="K13" i="23"/>
  <c r="I13" i="23"/>
  <c r="G13" i="23"/>
  <c r="W12" i="23"/>
  <c r="U12" i="23"/>
  <c r="S12" i="23"/>
  <c r="Q12" i="23"/>
  <c r="O12" i="23"/>
  <c r="M12" i="23"/>
  <c r="K12" i="23"/>
  <c r="I12" i="23"/>
  <c r="G12" i="23"/>
  <c r="W10" i="23"/>
  <c r="U10" i="23"/>
  <c r="S10" i="23"/>
  <c r="Q10" i="23"/>
  <c r="O10" i="23"/>
  <c r="M10" i="23"/>
  <c r="K10" i="23"/>
  <c r="I10" i="23"/>
  <c r="G10" i="23"/>
  <c r="V5" i="23"/>
  <c r="T5" i="23"/>
  <c r="R5" i="23"/>
  <c r="P5" i="23"/>
  <c r="N5" i="23"/>
  <c r="L5" i="23"/>
  <c r="J5" i="23"/>
  <c r="H5" i="23"/>
  <c r="F5" i="23"/>
  <c r="W5" i="23"/>
  <c r="U5" i="23"/>
  <c r="S5" i="23"/>
  <c r="Q5" i="23"/>
  <c r="O5" i="23"/>
  <c r="M5" i="23"/>
  <c r="K5" i="23"/>
  <c r="I5" i="23"/>
  <c r="G5" i="23"/>
  <c r="W15" i="23"/>
  <c r="U15" i="23"/>
  <c r="S15" i="23"/>
  <c r="Q15" i="23"/>
  <c r="O15" i="23"/>
  <c r="M15" i="23"/>
  <c r="K15" i="23"/>
  <c r="I15" i="23"/>
  <c r="G15" i="23"/>
  <c r="V3" i="23"/>
  <c r="T3" i="23"/>
  <c r="R3" i="23"/>
  <c r="P3" i="23"/>
  <c r="N3" i="23"/>
  <c r="L3" i="23"/>
  <c r="J3" i="23"/>
  <c r="H3" i="23"/>
  <c r="F3" i="23"/>
  <c r="W3" i="23"/>
  <c r="U3" i="23"/>
  <c r="S3" i="23"/>
  <c r="Q3" i="23"/>
  <c r="O3" i="23"/>
  <c r="M3" i="23"/>
  <c r="K3" i="23"/>
  <c r="I3" i="23"/>
  <c r="G3" i="23"/>
  <c r="D6" i="15" l="1"/>
  <c r="D6" i="9"/>
  <c r="D6" i="12"/>
  <c r="D33" i="8"/>
  <c r="D28" i="8"/>
  <c r="D24" i="8"/>
  <c r="B6" i="8"/>
  <c r="D12" i="18"/>
  <c r="B6" i="22" l="1"/>
  <c r="D10" i="18"/>
  <c r="B5" i="24" l="1"/>
  <c r="D6" i="18"/>
  <c r="D48" i="24"/>
  <c r="H7" i="24" l="1"/>
  <c r="C41" i="26" l="1"/>
  <c r="C66" i="12" l="1"/>
  <c r="C46" i="24" l="1"/>
  <c r="C47" i="24"/>
  <c r="C48" i="24"/>
  <c r="C45" i="24"/>
  <c r="I72" i="9" l="1"/>
  <c r="H72" i="9"/>
  <c r="G72" i="9"/>
  <c r="F72" i="9"/>
  <c r="E72" i="9"/>
  <c r="D72" i="9"/>
  <c r="C72" i="9"/>
  <c r="I71" i="9"/>
  <c r="H71" i="9"/>
  <c r="G71" i="9"/>
  <c r="F71" i="9"/>
  <c r="E71" i="9"/>
  <c r="D71" i="9"/>
  <c r="C71" i="9"/>
  <c r="I66" i="9"/>
  <c r="H66" i="9"/>
  <c r="G66" i="9"/>
  <c r="F66" i="9"/>
  <c r="E66" i="9"/>
  <c r="D66" i="9"/>
  <c r="C66" i="9"/>
  <c r="I73" i="9"/>
  <c r="I70" i="9"/>
  <c r="I69" i="9"/>
  <c r="I68" i="9"/>
  <c r="I67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O47" i="10" l="1"/>
  <c r="O48" i="10"/>
  <c r="O49" i="10"/>
  <c r="O50" i="10"/>
  <c r="O51" i="10"/>
  <c r="O52" i="10"/>
  <c r="O53" i="10"/>
  <c r="O54" i="10"/>
  <c r="O55" i="10"/>
  <c r="O56" i="10"/>
  <c r="O57" i="10"/>
  <c r="O58" i="10"/>
  <c r="O59" i="10"/>
  <c r="O60" i="10"/>
  <c r="O61" i="10"/>
  <c r="O62" i="10"/>
  <c r="O63" i="10"/>
  <c r="O65" i="10"/>
  <c r="O66" i="10"/>
  <c r="O67" i="10"/>
  <c r="O68" i="10"/>
  <c r="O46" i="10"/>
  <c r="M69" i="10"/>
  <c r="L69" i="10"/>
  <c r="K69" i="10"/>
  <c r="J69" i="10"/>
  <c r="I69" i="10"/>
  <c r="H69" i="10"/>
  <c r="G69" i="10"/>
  <c r="F69" i="10"/>
  <c r="E69" i="10"/>
  <c r="D69" i="10"/>
  <c r="C69" i="10"/>
  <c r="M64" i="10"/>
  <c r="L64" i="10"/>
  <c r="K64" i="10"/>
  <c r="J64" i="10"/>
  <c r="I64" i="10"/>
  <c r="H64" i="10"/>
  <c r="G64" i="10"/>
  <c r="F64" i="10"/>
  <c r="E64" i="10"/>
  <c r="D64" i="10"/>
  <c r="C64" i="10"/>
  <c r="C70" i="10" l="1"/>
  <c r="E70" i="10"/>
  <c r="G70" i="10"/>
  <c r="I70" i="10"/>
  <c r="K70" i="10"/>
  <c r="C76" i="10" s="1"/>
  <c r="G125" i="10" s="1"/>
  <c r="M70" i="10"/>
  <c r="O69" i="10"/>
  <c r="C75" i="10" s="1"/>
  <c r="D101" i="10" s="1"/>
  <c r="O64" i="10"/>
  <c r="D70" i="10"/>
  <c r="F70" i="10"/>
  <c r="H70" i="10"/>
  <c r="J70" i="10"/>
  <c r="L70" i="10"/>
  <c r="O70" i="10" l="1"/>
  <c r="J69" i="11" l="1"/>
  <c r="I69" i="11"/>
  <c r="H69" i="11"/>
  <c r="G69" i="11"/>
  <c r="F69" i="11"/>
  <c r="E69" i="11"/>
  <c r="D69" i="11"/>
  <c r="C69" i="11"/>
  <c r="J64" i="11"/>
  <c r="J70" i="11" s="1"/>
  <c r="I64" i="11"/>
  <c r="I70" i="11" s="1"/>
  <c r="H64" i="11"/>
  <c r="H70" i="11" s="1"/>
  <c r="G64" i="11"/>
  <c r="G70" i="11" s="1"/>
  <c r="D75" i="11" s="1"/>
  <c r="F64" i="11"/>
  <c r="F70" i="11" s="1"/>
  <c r="E64" i="11"/>
  <c r="E70" i="11" s="1"/>
  <c r="D64" i="11"/>
  <c r="D70" i="11" s="1"/>
  <c r="C64" i="11"/>
  <c r="C70" i="11" s="1"/>
  <c r="K68" i="11"/>
  <c r="K67" i="11"/>
  <c r="K66" i="11"/>
  <c r="K65" i="11"/>
  <c r="K69" i="11" s="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64" i="11" s="1"/>
  <c r="K70" i="11" s="1"/>
  <c r="D69" i="15" l="1"/>
  <c r="C69" i="15"/>
  <c r="D70" i="15" l="1"/>
  <c r="C70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I48" i="3"/>
  <c r="C80" i="3" s="1"/>
  <c r="H71" i="3"/>
  <c r="G71" i="3"/>
  <c r="F71" i="3"/>
  <c r="E71" i="3"/>
  <c r="D71" i="3"/>
  <c r="C71" i="3"/>
  <c r="H66" i="3"/>
  <c r="H72" i="3" s="1"/>
  <c r="G66" i="3"/>
  <c r="G72" i="3" s="1"/>
  <c r="F66" i="3"/>
  <c r="F72" i="3" s="1"/>
  <c r="E66" i="3"/>
  <c r="E72" i="3" s="1"/>
  <c r="D66" i="3"/>
  <c r="D72" i="3" s="1"/>
  <c r="C66" i="3"/>
  <c r="C72" i="3" s="1"/>
  <c r="I70" i="3"/>
  <c r="I69" i="3"/>
  <c r="I68" i="3"/>
  <c r="I67" i="3"/>
  <c r="I65" i="3"/>
  <c r="C97" i="3" s="1"/>
  <c r="I64" i="3"/>
  <c r="C96" i="3" s="1"/>
  <c r="I63" i="3"/>
  <c r="C95" i="3" s="1"/>
  <c r="I62" i="3"/>
  <c r="C94" i="3" s="1"/>
  <c r="I61" i="3"/>
  <c r="C93" i="3" s="1"/>
  <c r="I60" i="3"/>
  <c r="C92" i="3" s="1"/>
  <c r="I59" i="3"/>
  <c r="C91" i="3" s="1"/>
  <c r="I58" i="3"/>
  <c r="C90" i="3" s="1"/>
  <c r="I57" i="3"/>
  <c r="C89" i="3" s="1"/>
  <c r="I56" i="3"/>
  <c r="C88" i="3" s="1"/>
  <c r="I55" i="3"/>
  <c r="C87" i="3" s="1"/>
  <c r="I54" i="3"/>
  <c r="C86" i="3" s="1"/>
  <c r="I53" i="3"/>
  <c r="C85" i="3" s="1"/>
  <c r="I52" i="3"/>
  <c r="C84" i="3" s="1"/>
  <c r="I51" i="3"/>
  <c r="C83" i="3" s="1"/>
  <c r="I50" i="3"/>
  <c r="I49" i="3"/>
  <c r="C81" i="3" s="1"/>
  <c r="I66" i="3" l="1"/>
  <c r="D98" i="3" s="1"/>
  <c r="C82" i="3"/>
  <c r="I71" i="3"/>
  <c r="E99" i="3" s="1"/>
  <c r="C98" i="3"/>
  <c r="D81" i="3" s="1"/>
  <c r="D85" i="3"/>
  <c r="E85" i="3" s="1"/>
  <c r="D89" i="3"/>
  <c r="D93" i="3"/>
  <c r="E93" i="3" s="1"/>
  <c r="D97" i="3"/>
  <c r="I72" i="3"/>
  <c r="B6" i="17"/>
  <c r="D6" i="17" s="1"/>
  <c r="E97" i="3" l="1"/>
  <c r="E89" i="3"/>
  <c r="E81" i="3"/>
  <c r="D95" i="3"/>
  <c r="E95" i="3" s="1"/>
  <c r="D91" i="3"/>
  <c r="E91" i="3" s="1"/>
  <c r="D87" i="3"/>
  <c r="E87" i="3" s="1"/>
  <c r="D83" i="3"/>
  <c r="E83" i="3" s="1"/>
  <c r="D96" i="3"/>
  <c r="E96" i="3" s="1"/>
  <c r="D92" i="3"/>
  <c r="E92" i="3" s="1"/>
  <c r="D88" i="3"/>
  <c r="E88" i="3" s="1"/>
  <c r="D84" i="3"/>
  <c r="E84" i="3" s="1"/>
  <c r="D80" i="3"/>
  <c r="E80" i="3" s="1"/>
  <c r="D94" i="3"/>
  <c r="E94" i="3" s="1"/>
  <c r="D90" i="3"/>
  <c r="E90" i="3" s="1"/>
  <c r="D86" i="3"/>
  <c r="E86" i="3" s="1"/>
  <c r="D82" i="3"/>
  <c r="E82" i="3" s="1"/>
  <c r="L69" i="14" l="1"/>
  <c r="L68" i="14" l="1"/>
  <c r="L70" i="14"/>
  <c r="G102" i="14" s="1"/>
  <c r="L71" i="14"/>
  <c r="L50" i="14"/>
  <c r="D83" i="14" s="1"/>
  <c r="E83" i="14" s="1"/>
  <c r="L51" i="14"/>
  <c r="D84" i="14" s="1"/>
  <c r="E84" i="14" s="1"/>
  <c r="L52" i="14"/>
  <c r="D85" i="14" s="1"/>
  <c r="E85" i="14" s="1"/>
  <c r="L53" i="14"/>
  <c r="D86" i="14" s="1"/>
  <c r="E86" i="14" s="1"/>
  <c r="L54" i="14"/>
  <c r="D87" i="14" s="1"/>
  <c r="E87" i="14" s="1"/>
  <c r="L55" i="14"/>
  <c r="D88" i="14" s="1"/>
  <c r="E88" i="14" s="1"/>
  <c r="L56" i="14"/>
  <c r="D89" i="14" s="1"/>
  <c r="E89" i="14" s="1"/>
  <c r="L57" i="14"/>
  <c r="D90" i="14" s="1"/>
  <c r="E90" i="14" s="1"/>
  <c r="L58" i="14"/>
  <c r="D91" i="14" s="1"/>
  <c r="E91" i="14" s="1"/>
  <c r="L59" i="14"/>
  <c r="D92" i="14" s="1"/>
  <c r="E92" i="14" s="1"/>
  <c r="L60" i="14"/>
  <c r="D93" i="14" s="1"/>
  <c r="E93" i="14" s="1"/>
  <c r="L61" i="14"/>
  <c r="D94" i="14" s="1"/>
  <c r="E94" i="14" s="1"/>
  <c r="L62" i="14"/>
  <c r="D95" i="14" s="1"/>
  <c r="E95" i="14" s="1"/>
  <c r="L63" i="14"/>
  <c r="D96" i="14" s="1"/>
  <c r="E96" i="14" s="1"/>
  <c r="L64" i="14"/>
  <c r="D97" i="14" s="1"/>
  <c r="E97" i="14" s="1"/>
  <c r="L65" i="14"/>
  <c r="D98" i="14" s="1"/>
  <c r="E98" i="14" s="1"/>
  <c r="L66" i="14"/>
  <c r="D99" i="14" s="1"/>
  <c r="E99" i="14" s="1"/>
  <c r="L49" i="14"/>
  <c r="D82" i="14" s="1"/>
  <c r="E82" i="14" s="1"/>
  <c r="D73" i="14"/>
  <c r="I73" i="14"/>
  <c r="J73" i="14"/>
  <c r="C73" i="14"/>
  <c r="E72" i="14"/>
  <c r="F72" i="14"/>
  <c r="G72" i="14"/>
  <c r="H72" i="14"/>
  <c r="K73" i="14"/>
  <c r="E67" i="14"/>
  <c r="F67" i="14"/>
  <c r="G67" i="14"/>
  <c r="H67" i="14"/>
  <c r="G73" i="14" l="1"/>
  <c r="L72" i="14"/>
  <c r="L67" i="14"/>
  <c r="D100" i="14" s="1"/>
  <c r="E100" i="14" s="1"/>
  <c r="H73" i="14"/>
  <c r="F73" i="14"/>
  <c r="E73" i="14"/>
  <c r="L73" i="14" l="1"/>
  <c r="M67" i="14" s="1"/>
  <c r="I70" i="5" l="1"/>
  <c r="I71" i="5" s="1"/>
  <c r="D23" i="5"/>
  <c r="C54" i="5"/>
  <c r="L54" i="5" s="1"/>
  <c r="D24" i="5" s="1"/>
  <c r="C55" i="5"/>
  <c r="L55" i="5" s="1"/>
  <c r="D25" i="5" s="1"/>
  <c r="C56" i="5"/>
  <c r="L56" i="5" s="1"/>
  <c r="D26" i="5" s="1"/>
  <c r="C57" i="5"/>
  <c r="L57" i="5" s="1"/>
  <c r="D27" i="5" s="1"/>
  <c r="C58" i="5"/>
  <c r="L58" i="5" s="1"/>
  <c r="D28" i="5" s="1"/>
  <c r="C59" i="5"/>
  <c r="L59" i="5" s="1"/>
  <c r="D29" i="5" s="1"/>
  <c r="C60" i="5"/>
  <c r="L60" i="5" s="1"/>
  <c r="D30" i="5" s="1"/>
  <c r="C61" i="5"/>
  <c r="L61" i="5" s="1"/>
  <c r="D31" i="5" s="1"/>
  <c r="C62" i="5"/>
  <c r="L62" i="5" s="1"/>
  <c r="D32" i="5" s="1"/>
  <c r="C63" i="5"/>
  <c r="L63" i="5" s="1"/>
  <c r="D33" i="5" s="1"/>
  <c r="C64" i="5"/>
  <c r="L64" i="5" s="1"/>
  <c r="D34" i="5" s="1"/>
  <c r="C65" i="5"/>
  <c r="L65" i="5" s="1"/>
  <c r="D35" i="5" s="1"/>
  <c r="C66" i="5"/>
  <c r="L66" i="5" s="1"/>
  <c r="D36" i="5" s="1"/>
  <c r="C67" i="5"/>
  <c r="L67" i="5" s="1"/>
  <c r="D37" i="5" s="1"/>
  <c r="C68" i="5"/>
  <c r="L68" i="5" s="1"/>
  <c r="D38" i="5" s="1"/>
  <c r="L69" i="5"/>
  <c r="D39" i="5" s="1"/>
  <c r="D40" i="24"/>
  <c r="E40" i="24" s="1"/>
  <c r="D27" i="24"/>
  <c r="E27" i="24" s="1"/>
  <c r="E39" i="24"/>
  <c r="E38" i="24"/>
  <c r="E37" i="24"/>
  <c r="E36" i="24"/>
  <c r="E35" i="24"/>
  <c r="E34" i="24"/>
  <c r="E33" i="24"/>
  <c r="E32" i="24"/>
  <c r="E31" i="24"/>
  <c r="E30" i="24"/>
  <c r="E29" i="24"/>
  <c r="E28" i="24"/>
  <c r="E25" i="24"/>
  <c r="E24" i="24"/>
  <c r="E23" i="24"/>
  <c r="B6" i="11"/>
  <c r="E105" i="11" s="1"/>
  <c r="E23" i="17"/>
  <c r="E41" i="17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85" i="11"/>
  <c r="E24" i="17"/>
  <c r="E25" i="17"/>
  <c r="F25" i="17" s="1"/>
  <c r="G25" i="17" s="1"/>
  <c r="E26" i="17"/>
  <c r="F26" i="17" s="1"/>
  <c r="G26" i="17" s="1"/>
  <c r="E27" i="17"/>
  <c r="F27" i="17" s="1"/>
  <c r="G27" i="17" s="1"/>
  <c r="E28" i="17"/>
  <c r="F28" i="17" s="1"/>
  <c r="G28" i="17" s="1"/>
  <c r="E29" i="17"/>
  <c r="F29" i="17" s="1"/>
  <c r="G29" i="17" s="1"/>
  <c r="E30" i="17"/>
  <c r="F30" i="17" s="1"/>
  <c r="G30" i="17" s="1"/>
  <c r="E31" i="17"/>
  <c r="F31" i="17" s="1"/>
  <c r="G31" i="17" s="1"/>
  <c r="E32" i="17"/>
  <c r="F32" i="17" s="1"/>
  <c r="G32" i="17" s="1"/>
  <c r="E33" i="17"/>
  <c r="F33" i="17" s="1"/>
  <c r="G33" i="17" s="1"/>
  <c r="E34" i="17"/>
  <c r="F34" i="17" s="1"/>
  <c r="G34" i="17" s="1"/>
  <c r="E35" i="17"/>
  <c r="F35" i="17" s="1"/>
  <c r="G35" i="17" s="1"/>
  <c r="E36" i="17"/>
  <c r="F36" i="17" s="1"/>
  <c r="G36" i="17" s="1"/>
  <c r="E37" i="17"/>
  <c r="F37" i="17" s="1"/>
  <c r="G37" i="17" s="1"/>
  <c r="E38" i="17"/>
  <c r="F38" i="17" s="1"/>
  <c r="G38" i="17" s="1"/>
  <c r="E39" i="17"/>
  <c r="F39" i="17" s="1"/>
  <c r="G39" i="17" s="1"/>
  <c r="E40" i="17"/>
  <c r="F40" i="17" s="1"/>
  <c r="G40" i="17" s="1"/>
  <c r="H70" i="5"/>
  <c r="H71" i="5" s="1"/>
  <c r="E70" i="5"/>
  <c r="E71" i="5" s="1"/>
  <c r="F70" i="5"/>
  <c r="F71" i="5" s="1"/>
  <c r="G70" i="5"/>
  <c r="G71" i="5" s="1"/>
  <c r="J70" i="5"/>
  <c r="J71" i="5" s="1"/>
  <c r="K70" i="5"/>
  <c r="K71" i="5" s="1"/>
  <c r="D70" i="5"/>
  <c r="D71" i="5" s="1"/>
  <c r="E24" i="21"/>
  <c r="E41" i="21"/>
  <c r="F24" i="21" s="1"/>
  <c r="G24" i="21" s="1"/>
  <c r="E25" i="21"/>
  <c r="F25" i="21"/>
  <c r="G25" i="21" s="1"/>
  <c r="E26" i="21"/>
  <c r="E27" i="21"/>
  <c r="F27" i="21" s="1"/>
  <c r="G27" i="21" s="1"/>
  <c r="E28" i="21"/>
  <c r="F28" i="21" s="1"/>
  <c r="G28" i="21" s="1"/>
  <c r="E29" i="21"/>
  <c r="F29" i="21"/>
  <c r="G29" i="21" s="1"/>
  <c r="E30" i="21"/>
  <c r="E31" i="21"/>
  <c r="F31" i="21" s="1"/>
  <c r="G31" i="21" s="1"/>
  <c r="E32" i="21"/>
  <c r="F32" i="21" s="1"/>
  <c r="G32" i="21" s="1"/>
  <c r="E33" i="21"/>
  <c r="F33" i="21"/>
  <c r="G33" i="21" s="1"/>
  <c r="E34" i="21"/>
  <c r="E35" i="21"/>
  <c r="F35" i="21" s="1"/>
  <c r="G35" i="21" s="1"/>
  <c r="E36" i="21"/>
  <c r="F36" i="21" s="1"/>
  <c r="G36" i="21" s="1"/>
  <c r="E37" i="21"/>
  <c r="F37" i="21"/>
  <c r="G37" i="21" s="1"/>
  <c r="E38" i="21"/>
  <c r="E39" i="21"/>
  <c r="F39" i="21" s="1"/>
  <c r="G39" i="21" s="1"/>
  <c r="E40" i="21"/>
  <c r="F40" i="21" s="1"/>
  <c r="G40" i="21" s="1"/>
  <c r="E23" i="21"/>
  <c r="F23" i="21"/>
  <c r="G23" i="21" s="1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23" i="8"/>
  <c r="B6" i="12"/>
  <c r="D24" i="12"/>
  <c r="E24" i="12" s="1"/>
  <c r="D25" i="12"/>
  <c r="D26" i="12"/>
  <c r="D27" i="12"/>
  <c r="D28" i="12"/>
  <c r="E28" i="12" s="1"/>
  <c r="D29" i="12"/>
  <c r="D30" i="12"/>
  <c r="D31" i="12"/>
  <c r="D32" i="12"/>
  <c r="E32" i="12" s="1"/>
  <c r="D33" i="12"/>
  <c r="D34" i="12"/>
  <c r="D35" i="12"/>
  <c r="D36" i="12"/>
  <c r="E36" i="12" s="1"/>
  <c r="D37" i="12"/>
  <c r="D38" i="12"/>
  <c r="D39" i="12"/>
  <c r="D40" i="12"/>
  <c r="E40" i="12" s="1"/>
  <c r="D23" i="12"/>
  <c r="D27" i="22"/>
  <c r="C82" i="10"/>
  <c r="E106" i="10"/>
  <c r="E105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C81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E120" i="11"/>
  <c r="E117" i="11"/>
  <c r="E118" i="11"/>
  <c r="E119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D27" i="9"/>
  <c r="E27" i="9" s="1"/>
  <c r="D26" i="9"/>
  <c r="J73" i="9"/>
  <c r="B6" i="20"/>
  <c r="B6" i="21"/>
  <c r="D6" i="21" s="1"/>
  <c r="D2" i="18"/>
  <c r="B6" i="14"/>
  <c r="D24" i="15"/>
  <c r="E24" i="15" s="1"/>
  <c r="D23" i="15"/>
  <c r="D25" i="15"/>
  <c r="D26" i="15"/>
  <c r="E26" i="15" s="1"/>
  <c r="D27" i="15"/>
  <c r="D28" i="15"/>
  <c r="E28" i="15" s="1"/>
  <c r="D29" i="15"/>
  <c r="D30" i="15"/>
  <c r="E30" i="15" s="1"/>
  <c r="D31" i="15"/>
  <c r="D32" i="15"/>
  <c r="E32" i="15" s="1"/>
  <c r="D33" i="15"/>
  <c r="D34" i="15"/>
  <c r="E34" i="15" s="1"/>
  <c r="D35" i="15"/>
  <c r="D36" i="15"/>
  <c r="E36" i="15" s="1"/>
  <c r="D37" i="15"/>
  <c r="D38" i="15"/>
  <c r="E38" i="15" s="1"/>
  <c r="D39" i="15"/>
  <c r="D40" i="15"/>
  <c r="E40" i="15" s="1"/>
  <c r="E25" i="15"/>
  <c r="E27" i="15"/>
  <c r="E29" i="15"/>
  <c r="E31" i="15"/>
  <c r="E33" i="15"/>
  <c r="E35" i="15"/>
  <c r="E37" i="15"/>
  <c r="E39" i="15"/>
  <c r="J74" i="14"/>
  <c r="B6" i="10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6" i="22"/>
  <c r="E25" i="22"/>
  <c r="E24" i="22"/>
  <c r="E23" i="22"/>
  <c r="E41" i="20"/>
  <c r="F41" i="20" s="1"/>
  <c r="G41" i="20" s="1"/>
  <c r="E40" i="20"/>
  <c r="E39" i="20"/>
  <c r="E38" i="20"/>
  <c r="F38" i="20" s="1"/>
  <c r="G38" i="20" s="1"/>
  <c r="E37" i="20"/>
  <c r="F37" i="20" s="1"/>
  <c r="G37" i="20" s="1"/>
  <c r="E36" i="20"/>
  <c r="F36" i="20"/>
  <c r="G36" i="20" s="1"/>
  <c r="E35" i="20"/>
  <c r="E34" i="20"/>
  <c r="F34" i="20" s="1"/>
  <c r="G34" i="20" s="1"/>
  <c r="E33" i="20"/>
  <c r="F33" i="20" s="1"/>
  <c r="G33" i="20" s="1"/>
  <c r="E32" i="20"/>
  <c r="F32" i="20" s="1"/>
  <c r="G32" i="20" s="1"/>
  <c r="E31" i="20"/>
  <c r="E30" i="20"/>
  <c r="F30" i="20" s="1"/>
  <c r="G30" i="20" s="1"/>
  <c r="E29" i="20"/>
  <c r="F29" i="20" s="1"/>
  <c r="G29" i="20" s="1"/>
  <c r="E28" i="20"/>
  <c r="F28" i="20"/>
  <c r="G28" i="20" s="1"/>
  <c r="E27" i="20"/>
  <c r="E26" i="20"/>
  <c r="F26" i="20" s="1"/>
  <c r="G26" i="20" s="1"/>
  <c r="E25" i="20"/>
  <c r="F25" i="20" s="1"/>
  <c r="G25" i="20" s="1"/>
  <c r="E24" i="20"/>
  <c r="F24" i="20" s="1"/>
  <c r="G24" i="20" s="1"/>
  <c r="E23" i="20"/>
  <c r="E45" i="14"/>
  <c r="B6" i="9"/>
  <c r="E23" i="9"/>
  <c r="E24" i="9"/>
  <c r="E25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23" i="12"/>
  <c r="E41" i="12"/>
  <c r="F23" i="12" s="1"/>
  <c r="G23" i="12" s="1"/>
  <c r="E25" i="12"/>
  <c r="E26" i="12"/>
  <c r="E27" i="12"/>
  <c r="E29" i="12"/>
  <c r="E30" i="12"/>
  <c r="E31" i="12"/>
  <c r="E33" i="12"/>
  <c r="E34" i="12"/>
  <c r="E35" i="12"/>
  <c r="E37" i="12"/>
  <c r="E38" i="12"/>
  <c r="E39" i="12"/>
  <c r="B6" i="3"/>
  <c r="B6" i="15"/>
  <c r="F24" i="17" l="1"/>
  <c r="G24" i="17" s="1"/>
  <c r="F40" i="20"/>
  <c r="G40" i="20" s="1"/>
  <c r="D13" i="18"/>
  <c r="D6" i="20"/>
  <c r="D14" i="18"/>
  <c r="J38" i="26"/>
  <c r="E38" i="5"/>
  <c r="J36" i="26"/>
  <c r="E36" i="5"/>
  <c r="J34" i="26"/>
  <c r="E34" i="5"/>
  <c r="J32" i="26"/>
  <c r="E32" i="5"/>
  <c r="J30" i="26"/>
  <c r="E30" i="5"/>
  <c r="J28" i="26"/>
  <c r="E28" i="5"/>
  <c r="J26" i="26"/>
  <c r="E26" i="5"/>
  <c r="J24" i="26"/>
  <c r="E24" i="5"/>
  <c r="J39" i="26"/>
  <c r="E39" i="5"/>
  <c r="J37" i="26"/>
  <c r="E37" i="5"/>
  <c r="J35" i="26"/>
  <c r="E35" i="5"/>
  <c r="J33" i="26"/>
  <c r="E33" i="5"/>
  <c r="J31" i="26"/>
  <c r="E31" i="5"/>
  <c r="J29" i="26"/>
  <c r="E29" i="5"/>
  <c r="J27" i="26"/>
  <c r="E27" i="5"/>
  <c r="J25" i="26"/>
  <c r="E25" i="5"/>
  <c r="J23" i="26"/>
  <c r="E23" i="5"/>
  <c r="C70" i="5"/>
  <c r="L70" i="5" s="1"/>
  <c r="D40" i="5" s="1"/>
  <c r="E27" i="22"/>
  <c r="E41" i="22"/>
  <c r="F36" i="22" s="1"/>
  <c r="G36" i="22" s="1"/>
  <c r="D6" i="22"/>
  <c r="F38" i="21"/>
  <c r="G38" i="21" s="1"/>
  <c r="F34" i="21"/>
  <c r="G34" i="21" s="1"/>
  <c r="F30" i="21"/>
  <c r="G30" i="21" s="1"/>
  <c r="F26" i="21"/>
  <c r="G26" i="21" s="1"/>
  <c r="F23" i="20"/>
  <c r="G23" i="20" s="1"/>
  <c r="F27" i="20"/>
  <c r="G27" i="20" s="1"/>
  <c r="F31" i="20"/>
  <c r="G31" i="20" s="1"/>
  <c r="F35" i="20"/>
  <c r="G35" i="20" s="1"/>
  <c r="F39" i="20"/>
  <c r="G39" i="20" s="1"/>
  <c r="F41" i="12"/>
  <c r="G41" i="12" s="1"/>
  <c r="F37" i="12"/>
  <c r="G37" i="12" s="1"/>
  <c r="F33" i="12"/>
  <c r="G33" i="12" s="1"/>
  <c r="F29" i="12"/>
  <c r="G29" i="12" s="1"/>
  <c r="F25" i="12"/>
  <c r="G25" i="12" s="1"/>
  <c r="F39" i="12"/>
  <c r="G39" i="12" s="1"/>
  <c r="F38" i="12"/>
  <c r="G38" i="12" s="1"/>
  <c r="F35" i="12"/>
  <c r="G35" i="12" s="1"/>
  <c r="F34" i="12"/>
  <c r="G34" i="12" s="1"/>
  <c r="F31" i="12"/>
  <c r="G31" i="12" s="1"/>
  <c r="F30" i="12"/>
  <c r="G30" i="12" s="1"/>
  <c r="F27" i="12"/>
  <c r="G27" i="12" s="1"/>
  <c r="F26" i="12"/>
  <c r="G26" i="12" s="1"/>
  <c r="F40" i="12"/>
  <c r="G40" i="12" s="1"/>
  <c r="F36" i="12"/>
  <c r="G36" i="12" s="1"/>
  <c r="F32" i="12"/>
  <c r="G32" i="12" s="1"/>
  <c r="F28" i="12"/>
  <c r="G28" i="12" s="1"/>
  <c r="F24" i="12"/>
  <c r="G24" i="12" s="1"/>
  <c r="F28" i="22"/>
  <c r="G28" i="22" s="1"/>
  <c r="F25" i="22"/>
  <c r="G25" i="22" s="1"/>
  <c r="E41" i="9"/>
  <c r="F33" i="9" s="1"/>
  <c r="G33" i="9" s="1"/>
  <c r="E26" i="9"/>
  <c r="C99" i="10"/>
  <c r="E123" i="10"/>
  <c r="F116" i="10" s="1"/>
  <c r="G116" i="10" s="1"/>
  <c r="D98" i="10"/>
  <c r="D94" i="10"/>
  <c r="D90" i="10"/>
  <c r="D86" i="10"/>
  <c r="D82" i="10"/>
  <c r="D84" i="10"/>
  <c r="D88" i="10"/>
  <c r="D92" i="10"/>
  <c r="D96" i="10"/>
  <c r="D81" i="10"/>
  <c r="D95" i="10"/>
  <c r="D91" i="10"/>
  <c r="D87" i="10"/>
  <c r="D83" i="10"/>
  <c r="D97" i="10"/>
  <c r="D93" i="10"/>
  <c r="D89" i="10"/>
  <c r="D85" i="10"/>
  <c r="G136" i="11"/>
  <c r="E134" i="11"/>
  <c r="E41" i="15"/>
  <c r="F33" i="15" s="1"/>
  <c r="G33" i="15" s="1"/>
  <c r="E23" i="15"/>
  <c r="F37" i="15"/>
  <c r="G37" i="15" s="1"/>
  <c r="F29" i="15"/>
  <c r="G29" i="15" s="1"/>
  <c r="F41" i="15"/>
  <c r="G41" i="15" s="1"/>
  <c r="F31" i="15"/>
  <c r="G31" i="15" s="1"/>
  <c r="F39" i="15"/>
  <c r="G39" i="15" s="1"/>
  <c r="F24" i="15"/>
  <c r="G24" i="15" s="1"/>
  <c r="F38" i="15"/>
  <c r="G38" i="15" s="1"/>
  <c r="F34" i="15"/>
  <c r="G34" i="15" s="1"/>
  <c r="F30" i="15"/>
  <c r="G30" i="15" s="1"/>
  <c r="F26" i="15"/>
  <c r="G26" i="15" s="1"/>
  <c r="F40" i="15"/>
  <c r="G40" i="15" s="1"/>
  <c r="F36" i="15"/>
  <c r="G36" i="15" s="1"/>
  <c r="F32" i="15"/>
  <c r="G32" i="15" s="1"/>
  <c r="F28" i="15"/>
  <c r="G28" i="15" s="1"/>
  <c r="F23" i="17"/>
  <c r="G23" i="17" s="1"/>
  <c r="F26" i="22"/>
  <c r="G26" i="22" s="1"/>
  <c r="F34" i="22"/>
  <c r="G34" i="22" s="1"/>
  <c r="F41" i="21"/>
  <c r="G41" i="21" s="1"/>
  <c r="F41" i="17"/>
  <c r="G41" i="17" s="1"/>
  <c r="E26" i="24"/>
  <c r="F118" i="11"/>
  <c r="F117" i="11"/>
  <c r="F107" i="10" l="1"/>
  <c r="G107" i="10" s="1"/>
  <c r="D25" i="10" s="1"/>
  <c r="E25" i="10" s="1"/>
  <c r="F120" i="11"/>
  <c r="F116" i="11"/>
  <c r="F38" i="22"/>
  <c r="G38" i="22" s="1"/>
  <c r="F30" i="22"/>
  <c r="G30" i="22" s="1"/>
  <c r="F29" i="22"/>
  <c r="G29" i="22" s="1"/>
  <c r="F32" i="22"/>
  <c r="G32" i="22" s="1"/>
  <c r="F41" i="22"/>
  <c r="G41" i="22" s="1"/>
  <c r="F35" i="15"/>
  <c r="G35" i="15" s="1"/>
  <c r="F27" i="15"/>
  <c r="G27" i="15" s="1"/>
  <c r="F25" i="15"/>
  <c r="G25" i="15" s="1"/>
  <c r="C71" i="5"/>
  <c r="J40" i="26"/>
  <c r="E40" i="5"/>
  <c r="E16" i="23" a="1"/>
  <c r="L71" i="5"/>
  <c r="J41" i="26"/>
  <c r="E41" i="8"/>
  <c r="D6" i="8"/>
  <c r="F39" i="22"/>
  <c r="G39" i="22" s="1"/>
  <c r="F35" i="22"/>
  <c r="G35" i="22" s="1"/>
  <c r="F31" i="22"/>
  <c r="G31" i="22" s="1"/>
  <c r="F27" i="22"/>
  <c r="G27" i="22" s="1"/>
  <c r="F23" i="22"/>
  <c r="G23" i="22" s="1"/>
  <c r="F37" i="22"/>
  <c r="G37" i="22" s="1"/>
  <c r="F33" i="22"/>
  <c r="G33" i="22" s="1"/>
  <c r="F24" i="22"/>
  <c r="G24" i="22" s="1"/>
  <c r="F40" i="22"/>
  <c r="G40" i="22" s="1"/>
  <c r="E41" i="24"/>
  <c r="F23" i="24" s="1"/>
  <c r="G23" i="24" s="1"/>
  <c r="C5" i="24"/>
  <c r="G118" i="11"/>
  <c r="D25" i="11" s="1"/>
  <c r="E25" i="11" s="1"/>
  <c r="G117" i="11"/>
  <c r="D24" i="11" s="1"/>
  <c r="E24" i="11" s="1"/>
  <c r="G120" i="11"/>
  <c r="D27" i="11" s="1"/>
  <c r="E27" i="11" s="1"/>
  <c r="F26" i="9"/>
  <c r="G26" i="9" s="1"/>
  <c r="F30" i="9"/>
  <c r="G30" i="9" s="1"/>
  <c r="F25" i="9"/>
  <c r="G25" i="9" s="1"/>
  <c r="F38" i="9"/>
  <c r="G38" i="9" s="1"/>
  <c r="F41" i="9"/>
  <c r="G41" i="9" s="1"/>
  <c r="F31" i="9"/>
  <c r="G31" i="9" s="1"/>
  <c r="F35" i="9"/>
  <c r="G35" i="9" s="1"/>
  <c r="F39" i="9"/>
  <c r="G39" i="9" s="1"/>
  <c r="F24" i="9"/>
  <c r="G24" i="9" s="1"/>
  <c r="F28" i="9"/>
  <c r="G28" i="9" s="1"/>
  <c r="F32" i="9"/>
  <c r="G32" i="9" s="1"/>
  <c r="F36" i="9"/>
  <c r="G36" i="9" s="1"/>
  <c r="F40" i="9"/>
  <c r="G40" i="9" s="1"/>
  <c r="F23" i="9"/>
  <c r="G23" i="9" s="1"/>
  <c r="F34" i="9"/>
  <c r="G34" i="9" s="1"/>
  <c r="F27" i="9"/>
  <c r="G27" i="9" s="1"/>
  <c r="F29" i="9"/>
  <c r="G29" i="9" s="1"/>
  <c r="F37" i="9"/>
  <c r="G37" i="9" s="1"/>
  <c r="F113" i="10"/>
  <c r="G113" i="10" s="1"/>
  <c r="D31" i="10" s="1"/>
  <c r="E31" i="10" s="1"/>
  <c r="D99" i="10"/>
  <c r="F121" i="10"/>
  <c r="G121" i="10" s="1"/>
  <c r="D39" i="10" s="1"/>
  <c r="E39" i="10" s="1"/>
  <c r="F106" i="10"/>
  <c r="G106" i="10" s="1"/>
  <c r="D24" i="10"/>
  <c r="E24" i="10" s="1"/>
  <c r="F117" i="10"/>
  <c r="G117" i="10" s="1"/>
  <c r="D35" i="10" s="1"/>
  <c r="E35" i="10" s="1"/>
  <c r="F109" i="10"/>
  <c r="G109" i="10" s="1"/>
  <c r="F115" i="10"/>
  <c r="G115" i="10" s="1"/>
  <c r="D33" i="10" s="1"/>
  <c r="E33" i="10" s="1"/>
  <c r="F112" i="10"/>
  <c r="G112" i="10" s="1"/>
  <c r="D30" i="10" s="1"/>
  <c r="E30" i="10" s="1"/>
  <c r="F120" i="10"/>
  <c r="G120" i="10" s="1"/>
  <c r="D38" i="10" s="1"/>
  <c r="E38" i="10" s="1"/>
  <c r="D34" i="10"/>
  <c r="E34" i="10" s="1"/>
  <c r="F122" i="10"/>
  <c r="G122" i="10" s="1"/>
  <c r="F118" i="10"/>
  <c r="G118" i="10" s="1"/>
  <c r="D36" i="10" s="1"/>
  <c r="E36" i="10" s="1"/>
  <c r="F114" i="10"/>
  <c r="G114" i="10" s="1"/>
  <c r="D32" i="10" s="1"/>
  <c r="E32" i="10" s="1"/>
  <c r="F110" i="10"/>
  <c r="G110" i="10" s="1"/>
  <c r="D28" i="10" s="1"/>
  <c r="E28" i="10" s="1"/>
  <c r="F105" i="10"/>
  <c r="F119" i="10"/>
  <c r="G119" i="10" s="1"/>
  <c r="D37" i="10" s="1"/>
  <c r="E37" i="10" s="1"/>
  <c r="F111" i="10"/>
  <c r="G111" i="10" s="1"/>
  <c r="D29" i="10" s="1"/>
  <c r="E29" i="10" s="1"/>
  <c r="F108" i="10"/>
  <c r="G108" i="10" s="1"/>
  <c r="G105" i="10"/>
  <c r="D23" i="10" s="1"/>
  <c r="F121" i="11"/>
  <c r="G121" i="11" s="1"/>
  <c r="D28" i="11" s="1"/>
  <c r="E28" i="11" s="1"/>
  <c r="F126" i="11"/>
  <c r="G126" i="11" s="1"/>
  <c r="D33" i="11" s="1"/>
  <c r="E33" i="11" s="1"/>
  <c r="F129" i="11"/>
  <c r="G129" i="11" s="1"/>
  <c r="D36" i="11" s="1"/>
  <c r="E36" i="11" s="1"/>
  <c r="F122" i="11"/>
  <c r="G122" i="11" s="1"/>
  <c r="D29" i="11" s="1"/>
  <c r="E29" i="11" s="1"/>
  <c r="F130" i="11"/>
  <c r="G130" i="11" s="1"/>
  <c r="D37" i="11" s="1"/>
  <c r="E37" i="11" s="1"/>
  <c r="F131" i="11"/>
  <c r="G131" i="11" s="1"/>
  <c r="D38" i="11" s="1"/>
  <c r="E38" i="11" s="1"/>
  <c r="G116" i="11"/>
  <c r="D23" i="11" s="1"/>
  <c r="F125" i="11"/>
  <c r="G125" i="11" s="1"/>
  <c r="D32" i="11" s="1"/>
  <c r="E32" i="11" s="1"/>
  <c r="F133" i="11"/>
  <c r="G133" i="11" s="1"/>
  <c r="D40" i="11" s="1"/>
  <c r="E40" i="11" s="1"/>
  <c r="F119" i="11"/>
  <c r="G119" i="11" s="1"/>
  <c r="D26" i="11" s="1"/>
  <c r="E26" i="11" s="1"/>
  <c r="F124" i="11"/>
  <c r="G124" i="11" s="1"/>
  <c r="D31" i="11" s="1"/>
  <c r="E31" i="11" s="1"/>
  <c r="F128" i="11"/>
  <c r="G128" i="11" s="1"/>
  <c r="D35" i="11" s="1"/>
  <c r="E35" i="11" s="1"/>
  <c r="F132" i="11"/>
  <c r="G132" i="11" s="1"/>
  <c r="D39" i="11" s="1"/>
  <c r="E39" i="11" s="1"/>
  <c r="F127" i="11"/>
  <c r="G127" i="11" s="1"/>
  <c r="D34" i="11" s="1"/>
  <c r="E34" i="11" s="1"/>
  <c r="F123" i="11"/>
  <c r="G123" i="11" s="1"/>
  <c r="D30" i="11" s="1"/>
  <c r="E30" i="11" s="1"/>
  <c r="F23" i="15"/>
  <c r="G23" i="15" s="1"/>
  <c r="D24" i="3"/>
  <c r="D26" i="3"/>
  <c r="D32" i="3"/>
  <c r="D34" i="3"/>
  <c r="D40" i="3"/>
  <c r="D25" i="3"/>
  <c r="D27" i="3"/>
  <c r="D28" i="3"/>
  <c r="D30" i="3"/>
  <c r="D33" i="3"/>
  <c r="D35" i="3"/>
  <c r="D36" i="3"/>
  <c r="D38" i="3"/>
  <c r="D29" i="3"/>
  <c r="D37" i="3"/>
  <c r="D31" i="3"/>
  <c r="D39" i="3"/>
  <c r="F87" i="14"/>
  <c r="G87" i="14" s="1"/>
  <c r="F82" i="14"/>
  <c r="G82" i="14" s="1"/>
  <c r="H82" i="14" s="1"/>
  <c r="F95" i="14"/>
  <c r="G95" i="14" s="1"/>
  <c r="F100" i="14"/>
  <c r="F83" i="14"/>
  <c r="G83" i="14" s="1"/>
  <c r="F85" i="14"/>
  <c r="G85" i="14" s="1"/>
  <c r="F93" i="14"/>
  <c r="G93" i="14" s="1"/>
  <c r="F89" i="14"/>
  <c r="G89" i="14" s="1"/>
  <c r="F92" i="14"/>
  <c r="G92" i="14" s="1"/>
  <c r="F97" i="14"/>
  <c r="G97" i="14" s="1"/>
  <c r="F84" i="14"/>
  <c r="G84" i="14" s="1"/>
  <c r="H84" i="14" s="1"/>
  <c r="F86" i="14"/>
  <c r="G86" i="14" s="1"/>
  <c r="F90" i="14"/>
  <c r="G90" i="14" s="1"/>
  <c r="F94" i="14"/>
  <c r="G94" i="14" s="1"/>
  <c r="F98" i="14"/>
  <c r="G98" i="14" s="1"/>
  <c r="F91" i="14"/>
  <c r="G91" i="14" s="1"/>
  <c r="F99" i="14"/>
  <c r="G99" i="14" s="1"/>
  <c r="F88" i="14"/>
  <c r="G88" i="14" s="1"/>
  <c r="F96" i="14"/>
  <c r="G96" i="14" s="1"/>
  <c r="F34" i="24"/>
  <c r="G34" i="24" s="1"/>
  <c r="D26" i="10" l="1"/>
  <c r="E26" i="10" s="1"/>
  <c r="D27" i="10"/>
  <c r="E27" i="10" s="1"/>
  <c r="D40" i="10"/>
  <c r="E40" i="10" s="1"/>
  <c r="E23" i="11"/>
  <c r="D41" i="11"/>
  <c r="D6" i="11" s="1"/>
  <c r="D23" i="14"/>
  <c r="E23" i="14" s="1"/>
  <c r="E31" i="3"/>
  <c r="E37" i="3"/>
  <c r="E38" i="3"/>
  <c r="E35" i="3"/>
  <c r="E30" i="3"/>
  <c r="E27" i="3"/>
  <c r="E40" i="3"/>
  <c r="E32" i="3"/>
  <c r="E24" i="3"/>
  <c r="E39" i="3"/>
  <c r="E98" i="3"/>
  <c r="E29" i="3"/>
  <c r="E36" i="3"/>
  <c r="E33" i="3"/>
  <c r="E28" i="3"/>
  <c r="E25" i="3"/>
  <c r="E34" i="3"/>
  <c r="E26" i="3"/>
  <c r="F38" i="24"/>
  <c r="G38" i="24" s="1"/>
  <c r="F31" i="24"/>
  <c r="G31" i="24" s="1"/>
  <c r="F33" i="24"/>
  <c r="G33" i="24" s="1"/>
  <c r="F26" i="24"/>
  <c r="G26" i="24" s="1"/>
  <c r="F30" i="24"/>
  <c r="G30" i="24" s="1"/>
  <c r="F39" i="24"/>
  <c r="G39" i="24" s="1"/>
  <c r="F37" i="24"/>
  <c r="G37" i="24" s="1"/>
  <c r="F41" i="24"/>
  <c r="G41" i="24" s="1"/>
  <c r="E16" i="23"/>
  <c r="H16" i="23"/>
  <c r="L16" i="23"/>
  <c r="V16" i="23"/>
  <c r="F16" i="23"/>
  <c r="J16" i="23"/>
  <c r="N16" i="23"/>
  <c r="T16" i="23"/>
  <c r="P16" i="23"/>
  <c r="U16" i="23"/>
  <c r="Q16" i="23"/>
  <c r="M16" i="23"/>
  <c r="I16" i="23"/>
  <c r="R16" i="23"/>
  <c r="W16" i="23"/>
  <c r="S16" i="23"/>
  <c r="O16" i="23"/>
  <c r="K16" i="23"/>
  <c r="G16" i="23"/>
  <c r="E41" i="5"/>
  <c r="B6" i="5"/>
  <c r="F30" i="8"/>
  <c r="G30" i="8" s="1"/>
  <c r="F26" i="8"/>
  <c r="G26" i="8" s="1"/>
  <c r="F38" i="8"/>
  <c r="G38" i="8" s="1"/>
  <c r="F24" i="8"/>
  <c r="G24" i="8" s="1"/>
  <c r="F32" i="8"/>
  <c r="G32" i="8" s="1"/>
  <c r="F40" i="8"/>
  <c r="G40" i="8" s="1"/>
  <c r="F39" i="8"/>
  <c r="G39" i="8" s="1"/>
  <c r="F31" i="8"/>
  <c r="G31" i="8" s="1"/>
  <c r="F37" i="8"/>
  <c r="G37" i="8" s="1"/>
  <c r="F29" i="8"/>
  <c r="G29" i="8" s="1"/>
  <c r="F34" i="8"/>
  <c r="G34" i="8" s="1"/>
  <c r="F41" i="8"/>
  <c r="G41" i="8" s="1"/>
  <c r="F28" i="8"/>
  <c r="G28" i="8" s="1"/>
  <c r="F36" i="8"/>
  <c r="G36" i="8" s="1"/>
  <c r="F23" i="8"/>
  <c r="G23" i="8" s="1"/>
  <c r="F35" i="8"/>
  <c r="G35" i="8" s="1"/>
  <c r="F27" i="8"/>
  <c r="G27" i="8" s="1"/>
  <c r="F33" i="8"/>
  <c r="G33" i="8" s="1"/>
  <c r="F25" i="8"/>
  <c r="G25" i="8" s="1"/>
  <c r="F40" i="24"/>
  <c r="G40" i="24" s="1"/>
  <c r="F32" i="24"/>
  <c r="G32" i="24" s="1"/>
  <c r="F28" i="24"/>
  <c r="G28" i="24" s="1"/>
  <c r="F35" i="24"/>
  <c r="G35" i="24" s="1"/>
  <c r="F27" i="24"/>
  <c r="G27" i="24" s="1"/>
  <c r="F25" i="24"/>
  <c r="G25" i="24" s="1"/>
  <c r="F24" i="24"/>
  <c r="G24" i="24" s="1"/>
  <c r="F36" i="24"/>
  <c r="G36" i="24" s="1"/>
  <c r="F29" i="24"/>
  <c r="G29" i="24" s="1"/>
  <c r="F123" i="10"/>
  <c r="G123" i="10" s="1"/>
  <c r="E23" i="10"/>
  <c r="F134" i="11"/>
  <c r="G134" i="11"/>
  <c r="D23" i="3"/>
  <c r="G100" i="14"/>
  <c r="H100" i="14" s="1"/>
  <c r="H96" i="14"/>
  <c r="D37" i="14" s="1"/>
  <c r="E37" i="14" s="1"/>
  <c r="H99" i="14"/>
  <c r="D40" i="14" s="1"/>
  <c r="E40" i="14" s="1"/>
  <c r="H98" i="14"/>
  <c r="D39" i="14" s="1"/>
  <c r="E39" i="14" s="1"/>
  <c r="H90" i="14"/>
  <c r="D31" i="14" s="1"/>
  <c r="E31" i="14" s="1"/>
  <c r="D25" i="14"/>
  <c r="E25" i="14" s="1"/>
  <c r="H92" i="14"/>
  <c r="D33" i="14" s="1"/>
  <c r="E33" i="14" s="1"/>
  <c r="H93" i="14"/>
  <c r="D34" i="14" s="1"/>
  <c r="E34" i="14" s="1"/>
  <c r="H83" i="14"/>
  <c r="D24" i="14" s="1"/>
  <c r="E24" i="14" s="1"/>
  <c r="H95" i="14"/>
  <c r="D36" i="14" s="1"/>
  <c r="E36" i="14" s="1"/>
  <c r="H88" i="14"/>
  <c r="D29" i="14" s="1"/>
  <c r="E29" i="14" s="1"/>
  <c r="H91" i="14"/>
  <c r="D32" i="14" s="1"/>
  <c r="E32" i="14" s="1"/>
  <c r="H94" i="14"/>
  <c r="D35" i="14" s="1"/>
  <c r="E35" i="14" s="1"/>
  <c r="H86" i="14"/>
  <c r="D27" i="14" s="1"/>
  <c r="E27" i="14" s="1"/>
  <c r="H97" i="14"/>
  <c r="D38" i="14" s="1"/>
  <c r="E38" i="14" s="1"/>
  <c r="H89" i="14"/>
  <c r="D30" i="14" s="1"/>
  <c r="E30" i="14" s="1"/>
  <c r="H85" i="14"/>
  <c r="D26" i="14" s="1"/>
  <c r="E26" i="14" s="1"/>
  <c r="H87" i="14"/>
  <c r="D28" i="14" s="1"/>
  <c r="E28" i="14" s="1"/>
  <c r="D41" i="10" l="1"/>
  <c r="C6" i="10" s="1"/>
  <c r="E41" i="10"/>
  <c r="F27" i="10" s="1"/>
  <c r="G27" i="10" s="1"/>
  <c r="E9" i="23" a="1"/>
  <c r="E9" i="23" s="1"/>
  <c r="E41" i="11"/>
  <c r="F30" i="11" s="1"/>
  <c r="G30" i="11" s="1"/>
  <c r="E8" i="23" a="1"/>
  <c r="E8" i="23" s="1"/>
  <c r="L8" i="23"/>
  <c r="S8" i="23"/>
  <c r="D39" i="26"/>
  <c r="E39" i="26" s="1"/>
  <c r="D24" i="26"/>
  <c r="E24" i="26" s="1"/>
  <c r="D32" i="26"/>
  <c r="E32" i="26" s="1"/>
  <c r="D40" i="26"/>
  <c r="E40" i="26" s="1"/>
  <c r="D27" i="26"/>
  <c r="E27" i="26" s="1"/>
  <c r="D30" i="26"/>
  <c r="E30" i="26" s="1"/>
  <c r="D35" i="26"/>
  <c r="E35" i="26" s="1"/>
  <c r="D38" i="26"/>
  <c r="E38" i="26" s="1"/>
  <c r="D37" i="26"/>
  <c r="E37" i="26" s="1"/>
  <c r="D31" i="26"/>
  <c r="E31" i="26" s="1"/>
  <c r="D26" i="26"/>
  <c r="E26" i="26" s="1"/>
  <c r="D34" i="26"/>
  <c r="E34" i="26" s="1"/>
  <c r="D25" i="26"/>
  <c r="E25" i="26" s="1"/>
  <c r="D28" i="26"/>
  <c r="E28" i="26" s="1"/>
  <c r="D33" i="26"/>
  <c r="E33" i="26" s="1"/>
  <c r="D36" i="26"/>
  <c r="E36" i="26" s="1"/>
  <c r="D29" i="26"/>
  <c r="E29" i="26" s="1"/>
  <c r="D41" i="14"/>
  <c r="D6" i="14" s="1"/>
  <c r="D41" i="3"/>
  <c r="D6" i="3" s="1"/>
  <c r="D23" i="26"/>
  <c r="E4" i="23" a="1"/>
  <c r="D15" i="18"/>
  <c r="D16" i="18" s="1"/>
  <c r="D6" i="5"/>
  <c r="F41" i="5"/>
  <c r="G41" i="5" s="1"/>
  <c r="F27" i="5"/>
  <c r="G27" i="5" s="1"/>
  <c r="F31" i="5"/>
  <c r="G31" i="5" s="1"/>
  <c r="F35" i="5"/>
  <c r="G35" i="5" s="1"/>
  <c r="F39" i="5"/>
  <c r="G39" i="5" s="1"/>
  <c r="F26" i="5"/>
  <c r="G26" i="5" s="1"/>
  <c r="F30" i="5"/>
  <c r="G30" i="5" s="1"/>
  <c r="F34" i="5"/>
  <c r="G34" i="5" s="1"/>
  <c r="F38" i="5"/>
  <c r="G38" i="5" s="1"/>
  <c r="F23" i="5"/>
  <c r="G23" i="5" s="1"/>
  <c r="F25" i="5"/>
  <c r="G25" i="5" s="1"/>
  <c r="F29" i="5"/>
  <c r="G29" i="5" s="1"/>
  <c r="F33" i="5"/>
  <c r="G33" i="5" s="1"/>
  <c r="F37" i="5"/>
  <c r="G37" i="5" s="1"/>
  <c r="F24" i="5"/>
  <c r="G24" i="5" s="1"/>
  <c r="F28" i="5"/>
  <c r="G28" i="5" s="1"/>
  <c r="F32" i="5"/>
  <c r="G32" i="5" s="1"/>
  <c r="F36" i="5"/>
  <c r="G36" i="5" s="1"/>
  <c r="F40" i="5"/>
  <c r="G40" i="5" s="1"/>
  <c r="F35" i="10"/>
  <c r="G35" i="10" s="1"/>
  <c r="F32" i="10"/>
  <c r="G32" i="10" s="1"/>
  <c r="F41" i="11"/>
  <c r="G41" i="11" s="1"/>
  <c r="F36" i="11"/>
  <c r="G36" i="11" s="1"/>
  <c r="F32" i="11"/>
  <c r="G32" i="11" s="1"/>
  <c r="F28" i="11"/>
  <c r="G28" i="11" s="1"/>
  <c r="F27" i="11"/>
  <c r="G27" i="11" s="1"/>
  <c r="F25" i="11"/>
  <c r="G25" i="11" s="1"/>
  <c r="F33" i="11"/>
  <c r="G33" i="11" s="1"/>
  <c r="F38" i="11"/>
  <c r="G38" i="11" s="1"/>
  <c r="F23" i="11"/>
  <c r="G23" i="11" s="1"/>
  <c r="F34" i="11"/>
  <c r="G34" i="11" s="1"/>
  <c r="F37" i="11"/>
  <c r="G37" i="11" s="1"/>
  <c r="F31" i="11"/>
  <c r="G31" i="11" s="1"/>
  <c r="F26" i="11"/>
  <c r="G26" i="11" s="1"/>
  <c r="F24" i="11"/>
  <c r="G24" i="11" s="1"/>
  <c r="F29" i="11"/>
  <c r="G29" i="11" s="1"/>
  <c r="F39" i="11"/>
  <c r="G39" i="11" s="1"/>
  <c r="F35" i="11"/>
  <c r="G35" i="11" s="1"/>
  <c r="F40" i="11"/>
  <c r="G40" i="11" s="1"/>
  <c r="E23" i="3"/>
  <c r="E41" i="3"/>
  <c r="F30" i="10" l="1"/>
  <c r="G30" i="10" s="1"/>
  <c r="F28" i="10"/>
  <c r="G28" i="10" s="1"/>
  <c r="F39" i="10"/>
  <c r="G39" i="10" s="1"/>
  <c r="F23" i="10"/>
  <c r="G23" i="10" s="1"/>
  <c r="F37" i="10"/>
  <c r="G37" i="10" s="1"/>
  <c r="F29" i="10"/>
  <c r="G29" i="10" s="1"/>
  <c r="F38" i="10"/>
  <c r="G38" i="10" s="1"/>
  <c r="F33" i="10"/>
  <c r="G33" i="10" s="1"/>
  <c r="F40" i="10"/>
  <c r="G40" i="10" s="1"/>
  <c r="F41" i="10"/>
  <c r="G41" i="10" s="1"/>
  <c r="F36" i="10"/>
  <c r="G36" i="10" s="1"/>
  <c r="F24" i="10"/>
  <c r="G24" i="10" s="1"/>
  <c r="F26" i="10"/>
  <c r="G26" i="10" s="1"/>
  <c r="F34" i="10"/>
  <c r="G34" i="10" s="1"/>
  <c r="F31" i="10"/>
  <c r="G31" i="10" s="1"/>
  <c r="F25" i="10"/>
  <c r="G25" i="10" s="1"/>
  <c r="P9" i="23"/>
  <c r="S9" i="23"/>
  <c r="H9" i="23"/>
  <c r="K9" i="23"/>
  <c r="T9" i="23"/>
  <c r="L9" i="23"/>
  <c r="W9" i="23"/>
  <c r="O9" i="23"/>
  <c r="G9" i="23"/>
  <c r="V9" i="23"/>
  <c r="R9" i="23"/>
  <c r="N9" i="23"/>
  <c r="J9" i="23"/>
  <c r="F9" i="23"/>
  <c r="U9" i="23"/>
  <c r="Q9" i="23"/>
  <c r="M9" i="23"/>
  <c r="I9" i="23"/>
  <c r="Q8" i="23"/>
  <c r="N8" i="23"/>
  <c r="K8" i="23"/>
  <c r="I8" i="23"/>
  <c r="T8" i="23"/>
  <c r="V8" i="23"/>
  <c r="F8" i="23"/>
  <c r="G8" i="23"/>
  <c r="O8" i="23"/>
  <c r="W8" i="23"/>
  <c r="M8" i="23"/>
  <c r="U8" i="23"/>
  <c r="P8" i="23"/>
  <c r="H8" i="23"/>
  <c r="R8" i="23"/>
  <c r="J8" i="23"/>
  <c r="E41" i="14"/>
  <c r="E6" i="23" a="1"/>
  <c r="D41" i="26"/>
  <c r="E41" i="26" s="1"/>
  <c r="E23" i="26"/>
  <c r="E4" i="23"/>
  <c r="T4" i="23"/>
  <c r="P4" i="23"/>
  <c r="L4" i="23"/>
  <c r="H4" i="23"/>
  <c r="W4" i="23"/>
  <c r="S4" i="23"/>
  <c r="O4" i="23"/>
  <c r="K4" i="23"/>
  <c r="G4" i="23"/>
  <c r="V4" i="23"/>
  <c r="R4" i="23"/>
  <c r="N4" i="23"/>
  <c r="J4" i="23"/>
  <c r="F4" i="23"/>
  <c r="U4" i="23"/>
  <c r="Q4" i="23"/>
  <c r="M4" i="23"/>
  <c r="I4" i="23"/>
  <c r="F41" i="3"/>
  <c r="G41" i="3" s="1"/>
  <c r="F35" i="3"/>
  <c r="G35" i="3" s="1"/>
  <c r="F31" i="3"/>
  <c r="G31" i="3" s="1"/>
  <c r="F24" i="3"/>
  <c r="G24" i="3" s="1"/>
  <c r="F40" i="3"/>
  <c r="G40" i="3" s="1"/>
  <c r="F27" i="3"/>
  <c r="G27" i="3" s="1"/>
  <c r="F28" i="3"/>
  <c r="G28" i="3" s="1"/>
  <c r="F39" i="3"/>
  <c r="G39" i="3" s="1"/>
  <c r="F32" i="3"/>
  <c r="G32" i="3" s="1"/>
  <c r="F30" i="3"/>
  <c r="G30" i="3" s="1"/>
  <c r="F38" i="3"/>
  <c r="G38" i="3" s="1"/>
  <c r="F29" i="3"/>
  <c r="G29" i="3" s="1"/>
  <c r="F37" i="3"/>
  <c r="G37" i="3" s="1"/>
  <c r="F36" i="3"/>
  <c r="G36" i="3" s="1"/>
  <c r="F25" i="3"/>
  <c r="G25" i="3" s="1"/>
  <c r="F26" i="3"/>
  <c r="G26" i="3" s="1"/>
  <c r="F33" i="3"/>
  <c r="G33" i="3" s="1"/>
  <c r="F34" i="3"/>
  <c r="G34" i="3" s="1"/>
  <c r="F23" i="3"/>
  <c r="G23" i="3" s="1"/>
  <c r="E6" i="23" l="1"/>
  <c r="E17" i="23" s="1"/>
  <c r="H6" i="23"/>
  <c r="H17" i="23" s="1"/>
  <c r="P6" i="23"/>
  <c r="P17" i="23" s="1"/>
  <c r="L6" i="23"/>
  <c r="L17" i="23" s="1"/>
  <c r="T6" i="23"/>
  <c r="T17" i="23" s="1"/>
  <c r="V6" i="23"/>
  <c r="V17" i="23" s="1"/>
  <c r="N6" i="23"/>
  <c r="N17" i="23" s="1"/>
  <c r="F6" i="23"/>
  <c r="F17" i="23" s="1"/>
  <c r="U6" i="23"/>
  <c r="U17" i="23" s="1"/>
  <c r="Q6" i="23"/>
  <c r="Q17" i="23" s="1"/>
  <c r="M6" i="23"/>
  <c r="M17" i="23" s="1"/>
  <c r="I6" i="23"/>
  <c r="I17" i="23" s="1"/>
  <c r="K6" i="23"/>
  <c r="K17" i="23" s="1"/>
  <c r="R6" i="23"/>
  <c r="J6" i="23"/>
  <c r="J17" i="23" s="1"/>
  <c r="W6" i="23"/>
  <c r="W17" i="23" s="1"/>
  <c r="E43" i="26" s="1"/>
  <c r="S6" i="23"/>
  <c r="O6" i="23"/>
  <c r="O17" i="23" s="1"/>
  <c r="G6" i="23"/>
  <c r="G17" i="23" s="1"/>
  <c r="R17" i="23"/>
  <c r="S17" i="23"/>
  <c r="F35" i="14"/>
  <c r="G35" i="14" s="1"/>
  <c r="F26" i="14"/>
  <c r="G26" i="14" s="1"/>
  <c r="F28" i="14"/>
  <c r="G28" i="14" s="1"/>
  <c r="F39" i="14"/>
  <c r="G39" i="14" s="1"/>
  <c r="F34" i="14"/>
  <c r="G34" i="14" s="1"/>
  <c r="F27" i="14"/>
  <c r="G27" i="14" s="1"/>
  <c r="F29" i="14"/>
  <c r="G29" i="14" s="1"/>
  <c r="F33" i="14"/>
  <c r="G33" i="14" s="1"/>
  <c r="F23" i="14"/>
  <c r="G23" i="14" s="1"/>
  <c r="F38" i="14"/>
  <c r="G38" i="14" s="1"/>
  <c r="F24" i="14"/>
  <c r="G24" i="14" s="1"/>
  <c r="F37" i="14"/>
  <c r="G37" i="14" s="1"/>
  <c r="F25" i="14"/>
  <c r="G25" i="14" s="1"/>
  <c r="F32" i="14"/>
  <c r="G32" i="14" s="1"/>
  <c r="F30" i="14"/>
  <c r="G30" i="14" s="1"/>
  <c r="F41" i="14"/>
  <c r="G41" i="14" s="1"/>
  <c r="F31" i="14"/>
  <c r="G31" i="14" s="1"/>
  <c r="F36" i="14"/>
  <c r="G36" i="14" s="1"/>
  <c r="F40" i="14"/>
  <c r="G40" i="14" s="1"/>
  <c r="F41" i="26"/>
  <c r="G41" i="26" s="1"/>
  <c r="F34" i="26"/>
  <c r="G34" i="26" s="1"/>
  <c r="F28" i="26"/>
  <c r="G28" i="26" s="1"/>
  <c r="F36" i="26"/>
  <c r="G36" i="26" s="1"/>
  <c r="F39" i="26"/>
  <c r="G39" i="26" s="1"/>
  <c r="F32" i="26"/>
  <c r="G32" i="26" s="1"/>
  <c r="F27" i="26"/>
  <c r="G27" i="26" s="1"/>
  <c r="F35" i="26"/>
  <c r="G35" i="26" s="1"/>
  <c r="F37" i="26"/>
  <c r="G37" i="26" s="1"/>
  <c r="F26" i="26"/>
  <c r="G26" i="26" s="1"/>
  <c r="F25" i="26"/>
  <c r="G25" i="26" s="1"/>
  <c r="F33" i="26"/>
  <c r="G33" i="26" s="1"/>
  <c r="F29" i="26"/>
  <c r="G29" i="26" s="1"/>
  <c r="F24" i="26"/>
  <c r="G24" i="26" s="1"/>
  <c r="F40" i="26"/>
  <c r="G40" i="26" s="1"/>
  <c r="F30" i="26"/>
  <c r="G30" i="26" s="1"/>
  <c r="F38" i="26"/>
  <c r="G38" i="26" s="1"/>
  <c r="F31" i="26"/>
  <c r="G31" i="26" s="1"/>
  <c r="F23" i="26"/>
  <c r="G23" i="26" s="1"/>
  <c r="D43" i="26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C76" authorId="0" shapeId="0">
      <text>
        <r>
          <rPr>
            <sz val="9"/>
            <color indexed="81"/>
            <rFont val="Tahoma"/>
            <family val="2"/>
          </rPr>
          <t>Se aplica a todos los vuelos con origen y destino en España. Ver:
http://www.fomento.gob.es/NR/rdonlyres/C3F065A0-52B2-43C7-9A39-3DFC811D6D45/96221/Oreden_3837_2006.pdf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<sst xmlns="http://schemas.openxmlformats.org/spreadsheetml/2006/main" count="1325" uniqueCount="411">
  <si>
    <t>1. Imputación del resto del progrma,  bonificaciones a resdientes de ciertas regiones</t>
  </si>
  <si>
    <t>producto anteriores</t>
  </si>
  <si>
    <t>peso en total</t>
  </si>
  <si>
    <t>gasto a imputar</t>
  </si>
  <si>
    <t xml:space="preserve">441O: Subvenciones y apoyo al transporte aéreo  </t>
  </si>
  <si>
    <t>Consulta directa a la Dir. Gral de Marina</t>
  </si>
  <si>
    <t>peso en población</t>
  </si>
  <si>
    <t>gasto imputado</t>
  </si>
  <si>
    <t>y parte territorializada directamente</t>
  </si>
  <si>
    <t>nota:</t>
  </si>
  <si>
    <t>resto (gastos de funcionamiento y partida correspondiente a varias comunidades) en proporción al gasto territorializado</t>
  </si>
  <si>
    <t>2. Imputación ayudas familias numerosas</t>
  </si>
  <si>
    <t>481 ayudas a residentes</t>
  </si>
  <si>
    <t>pedir desglose</t>
  </si>
  <si>
    <t>442 subvenciones a empresas</t>
  </si>
  <si>
    <t>subtotal</t>
  </si>
  <si>
    <t>Consulta directa al Instituto para la Minería del Carbón para las prejubilaciones y bajas incentivasdas</t>
  </si>
  <si>
    <t>Datos de IGAE para OOAA + Consulta al Instituto para la Reestructuración de la Minería del Carbón</t>
  </si>
  <si>
    <t>MHAP, Secretaría General de Coordinación Autonómica y Local</t>
  </si>
  <si>
    <t>y elaboración propia</t>
  </si>
  <si>
    <t>ver hoja 21A1_comps_singulares.xls</t>
  </si>
  <si>
    <t>gasto total, miles de euros</t>
  </si>
  <si>
    <t>CS11: Transporte interinsular Canarias</t>
  </si>
  <si>
    <t>Programa presupuestario</t>
  </si>
  <si>
    <t>obligaciones reconocidas</t>
  </si>
  <si>
    <t>indicador de reparto:</t>
  </si>
  <si>
    <t>fuente:</t>
  </si>
  <si>
    <t>Reparto territorial</t>
  </si>
  <si>
    <t>dato directo</t>
  </si>
  <si>
    <t>422A</t>
  </si>
  <si>
    <t>Incentivos regionales a la localización industrial</t>
  </si>
  <si>
    <t>423M</t>
  </si>
  <si>
    <t>Explotación minera</t>
  </si>
  <si>
    <t>441N</t>
  </si>
  <si>
    <t>Subvenciones y apoyo al transporte marítimo</t>
  </si>
  <si>
    <t>441O</t>
  </si>
  <si>
    <t>Subvenciones y apoyo al transporte aéreo</t>
  </si>
  <si>
    <t>441P</t>
  </si>
  <si>
    <t>941N</t>
  </si>
  <si>
    <t>gasto imputado total</t>
  </si>
  <si>
    <t>desglose observado de las ayudas</t>
  </si>
  <si>
    <t>941N: Transferencias a CC.AA. por los Fondos de Compensación Interterritorial</t>
  </si>
  <si>
    <t>volumen de pasajeros en los puertos de cada territorio ponderados por coste relativo aproximado</t>
  </si>
  <si>
    <t xml:space="preserve">441P: Subvenciones al transporte extrapeninsular de mercancías  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</si>
  <si>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</si>
  <si>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</si>
  <si>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</si>
  <si>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</si>
  <si>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</si>
  <si>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</si>
  <si>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</si>
  <si>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</si>
  <si>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</si>
  <si>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</si>
  <si>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</si>
  <si>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</si>
  <si>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</si>
  <si>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</si>
  <si>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</si>
  <si>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</si>
  <si>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</si>
  <si>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volumen de gasto:</t>
  </si>
  <si>
    <t>Datos del SICOP y cálculos</t>
  </si>
  <si>
    <t>subtotal territ</t>
  </si>
  <si>
    <t>no territ</t>
  </si>
  <si>
    <t>peso en gasto territ</t>
  </si>
  <si>
    <t>ver 941M_2</t>
  </si>
  <si>
    <t>gasto territorializado del programa según el SICOP</t>
  </si>
  <si>
    <t>valoración de la competencia, con ajustes para pasar a caja</t>
  </si>
  <si>
    <t>SICOP</t>
  </si>
  <si>
    <t>localización</t>
  </si>
  <si>
    <t>gasto total imputado, miles de euros</t>
  </si>
  <si>
    <t>gasto per cápita, euros</t>
  </si>
  <si>
    <t>Datos directos SPEE, véase la ficha del programa 251M/1 en la sección 3.1</t>
  </si>
  <si>
    <t>Consulta directa al Servicio Publico de Empleo Estatal</t>
  </si>
  <si>
    <t>País Vasco</t>
  </si>
  <si>
    <t>La Rioja</t>
  </si>
  <si>
    <t>Ceuta y Melilla</t>
  </si>
  <si>
    <t>total</t>
  </si>
  <si>
    <t>datos directos desagregados por región perceptora</t>
  </si>
  <si>
    <t>CS10: Infraestructuras REF Canarias</t>
  </si>
  <si>
    <t>volumen de gasto</t>
  </si>
  <si>
    <t>criterio de reparto:</t>
  </si>
  <si>
    <t>422A: Incentivos regionales a la localización industrial</t>
  </si>
  <si>
    <t xml:space="preserve">441N: Subvenciones y apoyo al transporte marítimo  </t>
  </si>
  <si>
    <t>Pob_CCAA</t>
  </si>
  <si>
    <t>Desarrollo alternativo de las comarcas mineras del carbón</t>
  </si>
  <si>
    <t>Transfer. a cc.aa. por fondos de compens. intert.</t>
  </si>
  <si>
    <t>Código</t>
  </si>
  <si>
    <t>2.4. Ayudas regionales</t>
  </si>
  <si>
    <t>Sección</t>
  </si>
  <si>
    <t>Gasto no financiero</t>
  </si>
  <si>
    <t>Órgano Ejecutor 1</t>
  </si>
  <si>
    <t>Dirección general de fondos comunitarios</t>
  </si>
  <si>
    <t>Inst. para la reestruct. de la minería del carbón y d.a.c.m.</t>
  </si>
  <si>
    <t>Dirección general de marina mercante</t>
  </si>
  <si>
    <t>Dirección general de aviación civil</t>
  </si>
  <si>
    <t>Secretaría de estado de infraestructuras, transporte y vivienda</t>
  </si>
  <si>
    <t>Secretaría general de coordinación autonómica y local. galicia</t>
  </si>
  <si>
    <t>Total regionalizado</t>
  </si>
  <si>
    <t>Varias Comunidades</t>
  </si>
  <si>
    <t>Servicios Centrales</t>
  </si>
  <si>
    <t>Extranjero</t>
  </si>
  <si>
    <t>No regionalizable</t>
  </si>
  <si>
    <t>Total programa</t>
  </si>
  <si>
    <t>Total no regionalizado</t>
  </si>
  <si>
    <t>Transferencias: datos directos del Instituto para la Reestructuración de la Minería del Carbón (IRMC)</t>
  </si>
  <si>
    <t>datos IGAE OOAA, 2012</t>
  </si>
  <si>
    <t>Capitulo1</t>
  </si>
  <si>
    <t>Prejubilaciones: en proporcion al descenso de la afiliación al régimen especial de la minería del carbón de la seguridad social</t>
  </si>
  <si>
    <t>Son todas transferencias del capítulo 7</t>
  </si>
  <si>
    <t>Según territorializado por SICOP-OOAA</t>
  </si>
  <si>
    <t>Total</t>
  </si>
  <si>
    <t>Ministerio, subsecretaría y servicios generales</t>
  </si>
  <si>
    <t>Direc. y serv. grales. de hacienda y admones. Públicas, transferencias a la ZEC</t>
  </si>
  <si>
    <t>Fuente: Tourespaña, petición especial</t>
  </si>
  <si>
    <t>Desde 2012 en adelante ya no hay subvenciones a empresas de transporte en Baleares</t>
  </si>
  <si>
    <t>941O_2</t>
  </si>
  <si>
    <t>Concepto 753</t>
  </si>
  <si>
    <t>Otras Relaciones Financieras con Entes Territoriales</t>
  </si>
  <si>
    <t>Conceptos 753 y 754</t>
  </si>
  <si>
    <t>Concepto 754</t>
  </si>
  <si>
    <t>FP070</t>
  </si>
  <si>
    <t>Ayudas de la UE gestionadas por las comunidades autónomas, excepto FEOGA Garantía</t>
  </si>
  <si>
    <t>FEDER</t>
  </si>
  <si>
    <t>FEOGA ORIENTACIÓN</t>
  </si>
  <si>
    <t>FONDO SOCIAL EUROPEO</t>
  </si>
  <si>
    <t>OTROS RECURSOS AGRARIOS Y PESQUEROS, OTROS FONDOS</t>
  </si>
  <si>
    <t>FEAGA</t>
  </si>
  <si>
    <t>FEADER</t>
  </si>
  <si>
    <t>FEP</t>
  </si>
  <si>
    <t>FONDO DE COHESIÓN</t>
  </si>
  <si>
    <t>TOTAL</t>
  </si>
  <si>
    <t xml:space="preserve">Melilla </t>
  </si>
  <si>
    <t>Ceuta</t>
  </si>
  <si>
    <t>251M_2</t>
  </si>
  <si>
    <t>Subsidio y renta para eventuales agrarios en Andalucía y Extremadura</t>
  </si>
  <si>
    <t>Infraestructuras REF Canarias</t>
  </si>
  <si>
    <t>CS10</t>
  </si>
  <si>
    <t>Transporte interinsular Canarias</t>
  </si>
  <si>
    <t>CS11</t>
  </si>
  <si>
    <t>Asturias (Principado de)</t>
  </si>
  <si>
    <t>Balears (Illes)</t>
  </si>
  <si>
    <t>Castilla-La Mancha</t>
  </si>
  <si>
    <t>Comunidad Valenciana</t>
  </si>
  <si>
    <t>Madrid (Comunidad de)</t>
  </si>
  <si>
    <t>Murcia (Región de)</t>
  </si>
  <si>
    <t>Navarra (Comunidad Foral de)</t>
  </si>
  <si>
    <t>Rioja (La)</t>
  </si>
  <si>
    <t>Ceuta y Melilla (Ciudades Autónomas de)</t>
  </si>
  <si>
    <t>Viajes en avión destino interno</t>
  </si>
  <si>
    <t>Gasto a imputar</t>
  </si>
  <si>
    <t>CCAA_Total</t>
  </si>
  <si>
    <t>Total a imputar</t>
  </si>
  <si>
    <t>Se excluye el FEAGA que se imputa dentro de la sección 4.3 de agricultura. Total a Imputar = FEDER + FSE + FEOGA Orientación + IFOP + Fondo de Cohesión + otros recursos agrarios y pesqueros + FEADER</t>
  </si>
  <si>
    <t>Gasto total imputado, miles de euros</t>
  </si>
  <si>
    <t>Gasto per cápita, euros</t>
  </si>
  <si>
    <t>Saldo per cápita relativo</t>
  </si>
  <si>
    <t>Saldo total relativo</t>
  </si>
  <si>
    <t>G24_Ayudasresi</t>
  </si>
  <si>
    <t>G24_Subvempres</t>
  </si>
  <si>
    <t>A_G21A1_InfraestREF</t>
  </si>
  <si>
    <t>A_G21A1_TransInterinsular</t>
  </si>
  <si>
    <t>Imp_tot_prg</t>
  </si>
  <si>
    <t>Total_AGE_OOAA</t>
  </si>
  <si>
    <t>Capitulo2</t>
  </si>
  <si>
    <t>Capitulo3</t>
  </si>
  <si>
    <t>Capitulo4</t>
  </si>
  <si>
    <t>Capitulo6</t>
  </si>
  <si>
    <t>Capitulo7</t>
  </si>
  <si>
    <t>Total no regionalizable</t>
  </si>
  <si>
    <t>Subvenciones al transporte extrapeninsular de mercancías</t>
  </si>
  <si>
    <t>Total_AGE</t>
  </si>
  <si>
    <t>Total_AGEc</t>
  </si>
  <si>
    <t>OOAA1</t>
  </si>
  <si>
    <t>441 ayudas costes de explotación para empresas productoras</t>
  </si>
  <si>
    <t>471 ayudas a costes de explotación empresas productoras de carbón</t>
  </si>
  <si>
    <t>630 inversiones reposicion asociadas al funcionamiento operat. servicios</t>
  </si>
  <si>
    <t>DESGLOSE 48400 COS.SOCIALES Y TECNICOS,OBLIGACIONES CONT.DERI.DE REORDENA.PREJUBILACIÓN</t>
  </si>
  <si>
    <t>Peso en total regionalizado</t>
  </si>
  <si>
    <t>Imputación gasto no regionalizado</t>
  </si>
  <si>
    <t xml:space="preserve">Gasto final imputado </t>
  </si>
  <si>
    <t>Para satisfacer bonificaciones en billetes de transporte marítimo expedidos a familias numerosas, incluidas las obligaciones derivadas de ejercicios anteriores.</t>
  </si>
  <si>
    <t>Concepto 484</t>
  </si>
  <si>
    <t>442 compensación económica a empresas públicas o privadas de transporte marítimo por la prestación del servicio de navegaciones de interés público.</t>
  </si>
  <si>
    <t>470 contrato de servicio de transporte aéreo para satisfacer obligaciones de servicio público en canarias</t>
  </si>
  <si>
    <t>471 contrato de servicio de transporte aéreo para satisfacer obligaciones de servicio público en menorca</t>
  </si>
  <si>
    <t>484 subvención al tráfico aéreo regular entre la península y el archipiélago canario, así como entre las islas canarias.</t>
  </si>
  <si>
    <t>485 subvención al tráfico aéreo regular entre la península y el archipiélago balear, así como entre las islas baleares.</t>
  </si>
  <si>
    <t>486 subvención al tráfico aéreo regular entre ceuta, melilla y el resto del territorio nacional.</t>
  </si>
  <si>
    <t>487 para satisfacer bonificaciones en billetes de transporte aéreo expedidos a familias numerosas</t>
  </si>
  <si>
    <t>peso en el total de la pob 0-20 2013</t>
  </si>
  <si>
    <t>478 subvención al transporte marítimo y aéreo de mercancías entre la península y las islas o entre éstas y la península, así como entre las islas y el de exportación de las mismas a países extranjeros de acuerdo con la legislación vigente.</t>
  </si>
  <si>
    <t>Castilla La Mancha</t>
  </si>
  <si>
    <t>Pais Vasco</t>
  </si>
  <si>
    <t>Capitulo 7</t>
  </si>
  <si>
    <t>Codigo_Programas</t>
  </si>
  <si>
    <t>423N_1</t>
  </si>
  <si>
    <t>923M_3</t>
  </si>
  <si>
    <t>Importe total de la sección</t>
  </si>
  <si>
    <t xml:space="preserve"> Total</t>
  </si>
  <si>
    <t>G24_Imputacintereses_FP070AyudasUE</t>
  </si>
  <si>
    <t>Sobrecostes sistemas eléctricos extrapeninsulares</t>
  </si>
  <si>
    <t>A_G24_pobl0-20</t>
  </si>
  <si>
    <t>FP070:Ayudas de la UE gestionadas por las comunidades autónomas, excepto FEAGA Garantía y FEADER.</t>
  </si>
  <si>
    <t>Secretaría de Estado de energía</t>
  </si>
  <si>
    <t>Población media padrón 2014</t>
  </si>
  <si>
    <t>48400 cos.sociales y tecnicos,obligaciones cont.deri.de reordena.prejubilaci</t>
  </si>
  <si>
    <t>620 inversión nueva asociada al funcionamiento operativo de los servicios</t>
  </si>
  <si>
    <t>640 gastos inv. carac. inmaterial</t>
  </si>
  <si>
    <t>Regioanlizado IGAE</t>
  </si>
  <si>
    <t>Gasto imputado</t>
  </si>
  <si>
    <t>Prestaciones contributivas y no contributivas, excepto renta agraria y subsidio eventuales REASS</t>
  </si>
  <si>
    <t>al 251M/2</t>
  </si>
  <si>
    <t>Prestaciones  no contributivas: renta agraria y subsidio eventuales REASS</t>
  </si>
  <si>
    <t>al 251M/1</t>
  </si>
  <si>
    <t>481 a familias para satisfacer la bonificación a residentes no peninsulares por traslado a la península y regreso por via marítima.</t>
  </si>
  <si>
    <t>484 para satisfacer bonificaciones en billetes de transporte marítimo expedidos a familias numerosas.</t>
  </si>
  <si>
    <t>486 subvención a familias como bonificación a residentes en territorio no peninsular así como a familias numerosas, por obligaciones de ejercicios anteriores.</t>
  </si>
  <si>
    <t>488 subvención al tráfico aéreo regular con  el territorio no peninsular y a familias numerosas. obligaciones de ejercicios anteriores.</t>
  </si>
  <si>
    <t>492M_3: Sobrecostes sistemas electricos extrapeninsulares</t>
  </si>
  <si>
    <r>
      <t xml:space="preserve">Programa 923M: </t>
    </r>
    <r>
      <rPr>
        <sz val="10"/>
        <color theme="1"/>
        <rFont val="Palatino"/>
        <family val="1"/>
      </rPr>
      <t/>
    </r>
  </si>
  <si>
    <t xml:space="preserve"> Transferencias que se trasladan :</t>
  </si>
  <si>
    <t>Al Ente Público Radio Televisión Española (en liquidación)</t>
  </si>
  <si>
    <t>2.5.e</t>
  </si>
  <si>
    <t>Al Grupo de la Corporación R.T.V.E.</t>
  </si>
  <si>
    <t>Al Consorcio de la Zona Especial Canaria</t>
  </si>
  <si>
    <t>2.4</t>
  </si>
  <si>
    <t>Sobrecostes sistema eléctrico 2014</t>
  </si>
  <si>
    <t>492M_3</t>
  </si>
  <si>
    <t>G31_Subsi_agra</t>
  </si>
  <si>
    <t>Concepto 755</t>
  </si>
  <si>
    <t>Desglose de ciertos programas</t>
  </si>
  <si>
    <t>251M_1</t>
  </si>
  <si>
    <t>Mirar al 251M_1</t>
  </si>
  <si>
    <t>Prestaciones a los desempleados, neto de renta y subsidio agrarios</t>
  </si>
  <si>
    <t>492M_1</t>
  </si>
  <si>
    <t>492M_2</t>
  </si>
  <si>
    <t xml:space="preserve">Explotación minera. Parte ejecutada por la Dirección Gral. De Política Energética y Minas.  </t>
  </si>
  <si>
    <t>423N_2</t>
  </si>
  <si>
    <t>Explotación minera. Parte ejecutada por INST. PARA LA REESTRUCT. DE LA MINERÍA DEL CARBÓN Y D.A.C.M.</t>
  </si>
  <si>
    <t>Capítulo 8</t>
  </si>
  <si>
    <t>Desglose del programa 492M</t>
  </si>
  <si>
    <t>PARA FINANCIAR LOS COSTES DEL SECTOR ELÉCTRICO APDO B) DA 2ª LEY 15/2012</t>
  </si>
  <si>
    <t>PARA FINANCIAR LOS COSTES DEL SECTOR ELÉCTRICO APDO A) DA 2ª LEY 15/2012</t>
  </si>
  <si>
    <t>PARA ATENDER EL EXTRACOSTE DE GENERACIÓN DA 4ª RD-LEY 9/2013</t>
  </si>
  <si>
    <t>Cap. 8</t>
  </si>
  <si>
    <t>Cap. 7 (777)</t>
  </si>
  <si>
    <t>Cap. 7 (778)</t>
  </si>
  <si>
    <t>Cap. 7 (779)</t>
  </si>
  <si>
    <t>Reto del Programa:</t>
  </si>
  <si>
    <t>Traslado a G_43 (492M_2)</t>
  </si>
  <si>
    <t>Traslado a G_24 (492M_3)</t>
  </si>
  <si>
    <t>Traslado a G_17 (492M_1)</t>
  </si>
  <si>
    <t>Resto del programa no incluido en los anteriores</t>
  </si>
  <si>
    <t>Traslado a G_24 (923M_3)</t>
  </si>
  <si>
    <t>923M_2</t>
  </si>
  <si>
    <t>923M_1</t>
  </si>
  <si>
    <t>Traslado a G_25e (923M_2)</t>
  </si>
  <si>
    <t>Traslado a G_14 (923M_1)</t>
  </si>
  <si>
    <t>Previsión y política económica</t>
  </si>
  <si>
    <t>941O_1</t>
  </si>
  <si>
    <t>941O_3</t>
  </si>
  <si>
    <t>Compensación financiera al País Vasco derivada del Impuesto Especial sobre las labores de tabaco, incluso liquidación definitiva del ejercicio anterior</t>
  </si>
  <si>
    <t>A la comunidad autónoma de cantabria para financiar las inversiones contempladas en el plan director del hospital universitario marqués de valdecilla</t>
  </si>
  <si>
    <t>Concepto 450</t>
  </si>
  <si>
    <t>A la comunidad autónoma de aragón para financiar proyectos de inversión en la provincia de teruel</t>
  </si>
  <si>
    <t>A la comunidad autónoma de extremadura para financiar proyectos de inversión</t>
  </si>
  <si>
    <t>Cuadro 13 del pdf</t>
  </si>
  <si>
    <t xml:space="preserve">Fuente: </t>
  </si>
  <si>
    <t>Traslado a G_2.4   (941O_2)</t>
  </si>
  <si>
    <t>941O/4</t>
  </si>
  <si>
    <t>Concepto 455</t>
  </si>
  <si>
    <t>Otras transferencias a Comunidades Autónomas: Transferencias a PV para prejubilaciones policía autónoma</t>
  </si>
  <si>
    <t>Traslado a G_2.5.c (941O_3)</t>
  </si>
  <si>
    <t>Traspaso a la CCAA Andalucía medios personales adscritos Hospital General San Carlos” de San Fernand</t>
  </si>
  <si>
    <t>Coste efectivo de competencias asumidas no incluidas en el Fondo de Suficiencia. Canarias. RD 673/20</t>
  </si>
  <si>
    <t>Coste efect. de comp. asumidas no incluidas en el Fondo de Suficiencia. Illes Balears. RD 674/2014</t>
  </si>
  <si>
    <t>Coste efectivo de competenc. asumidas no incluidas en el Fondo de Suficiencia. Madrid. RD 1012/2014</t>
  </si>
  <si>
    <t>Compensaciones a Comunidades Autónomas. Artículo 6.2 de la Ley Orgánica de Financiación de las Comunidades Autónomas</t>
  </si>
  <si>
    <t>Concepto 456</t>
  </si>
  <si>
    <t>Concepto 457</t>
  </si>
  <si>
    <t>Concepto 450 Compensación financiera al País Vasco derivada del Impuesto Especial sobre las labores de tabaco, incluso liquidación definitiva del ejercicio anterior</t>
  </si>
  <si>
    <t>Concepto 753 A la comunidad autónoma de aragón para financiar proyectos de inversión en la provincia de teruel</t>
  </si>
  <si>
    <t>Concepto 754 A la comunidad autónoma de extremadura para financiar proyectos de inversión</t>
  </si>
  <si>
    <t>Concepto 755 A la comunidad autónoma de cantabria para financiar las inversiones contempladas en el plan director del hospital universitario marqués de valdecilla</t>
  </si>
  <si>
    <t>Concepto 455 Otras transferencias a Comunidades Autónomas: Transferencias a PV para prejubilaciones policía autónoma</t>
  </si>
  <si>
    <t>Concepto 456 Compensaciones a Comunidades Autónomas. Artículo 6.2 de la Ley Orgánica de Financiación de las Comunidades Autónomas</t>
  </si>
  <si>
    <t>Concepto 457 Traspaso a la CCAA Andalucía medios personales adscritos Hospital General San Carlos” de San Fernand</t>
  </si>
  <si>
    <t>Concepto 457 Coste efectivo de competencias asumidas no incluidas en el Fondo de Suficiencia. Canarias. RD 673/20</t>
  </si>
  <si>
    <t>Concepto 457 Coste efect. de comp. asumidas no incluidas en el Fondo de Suficiencia. Illes Balears. RD 674/2014</t>
  </si>
  <si>
    <t>Concepto 457 Coste efectivo de competenc. asumidas no incluidas en el Fondo de Suficiencia. Madrid. RD 1012/2014</t>
  </si>
  <si>
    <t>Las Haciendas Autonómicas en Cifras 2014</t>
  </si>
  <si>
    <t>http://www.minhafp.gob.es/es-ES/CDI/Paginas/SistemasFinanciacionDeuda/InformacionCCAAs/haciendas%202005.aspx</t>
  </si>
  <si>
    <t>http://www.minhafp.gob.es/Documentacion/Publico/CDI/Sist%20Financiacion%20y%20Deuda/Informaci%C3%B3nCCAA/Las_Haciendas_Auton%C3%B3micas_en_cifras_2014.pdf</t>
  </si>
  <si>
    <t>Página 88: Cuadro 19, CCAA de régimen común</t>
  </si>
  <si>
    <t>Página 92: Cuadro 22, Ceuta y Melilla</t>
  </si>
  <si>
    <t>Páginas 103 y 105: Cuadro 3 (PV) y Cuadro 5, CCAA de régimen foral</t>
  </si>
  <si>
    <t>Cuadro 19</t>
  </si>
  <si>
    <t>AYUDAS  PROCEDENTES DEL PRESUPUESTO GENERAL DE LA UNIÓN EUROPEA</t>
  </si>
  <si>
    <t>(Miles de euros)</t>
  </si>
  <si>
    <t>COMUNIDAD
AUTÓNOMA</t>
  </si>
  <si>
    <t xml:space="preserve">FEDER
(*)                                     </t>
  </si>
  <si>
    <t xml:space="preserve">FEOGA
ORIENTACIÓN  (*)                 </t>
  </si>
  <si>
    <t xml:space="preserve">FONDO SOCIAL
 EUROPEO
(***)               </t>
  </si>
  <si>
    <t>OTROS RECURSOS
AGRARIOS Y PESQUEROS
(*)</t>
  </si>
  <si>
    <t xml:space="preserve">FEAGA
(**)                        </t>
  </si>
  <si>
    <t xml:space="preserve">FEADER
(*)         </t>
  </si>
  <si>
    <t xml:space="preserve">F.E.P.
(*)       </t>
  </si>
  <si>
    <t>FONDO DE
 COHESIÓN
 (*)</t>
  </si>
  <si>
    <t>(1)</t>
  </si>
  <si>
    <t>(2)</t>
  </si>
  <si>
    <t>(3)</t>
  </si>
  <si>
    <t>(4)</t>
  </si>
  <si>
    <t>(5)</t>
  </si>
  <si>
    <t>(6)</t>
  </si>
  <si>
    <t>(7)</t>
  </si>
  <si>
    <t>(8)</t>
  </si>
  <si>
    <t>(10)=(1)+(2)+(3)+(4)+(5)+(6)+(7)+(8)</t>
  </si>
  <si>
    <t xml:space="preserve">TOTAL </t>
  </si>
  <si>
    <t>Cuadro 3</t>
  </si>
  <si>
    <t>FINANCIACIÓN COMPLEMENTARIA DE LA COMUNIDAD AUTÓNOMA DEL PAÍS VASCO</t>
  </si>
  <si>
    <t>CONCEPTO</t>
  </si>
  <si>
    <t>IMPORTE</t>
  </si>
  <si>
    <t>RESUMEN POR CONCEPTOS</t>
  </si>
  <si>
    <t>TRIBUTOS Y OTROS INGRESOS</t>
  </si>
  <si>
    <t>IMPUESTO SOBRE EL JUEGO DEL BINGO</t>
  </si>
  <si>
    <t>RECARGO DE LA TASA SOBRE EL JUEGO</t>
  </si>
  <si>
    <t>CANON DE AGUA</t>
  </si>
  <si>
    <t xml:space="preserve">OTRAS TASAS E INGRESOS </t>
  </si>
  <si>
    <t>FONDOS DE LA UE</t>
  </si>
  <si>
    <t xml:space="preserve">FEAGA </t>
  </si>
  <si>
    <t>OTROS FONDOS</t>
  </si>
  <si>
    <t>TRANSFERENCIAS</t>
  </si>
  <si>
    <t>DEL ESTADO</t>
  </si>
  <si>
    <t>SUMA DE RECURSOS COMPLEMENTARIOS</t>
  </si>
  <si>
    <t>Cuadro 5</t>
  </si>
  <si>
    <t>FINANCIACIÓN COMPLEMENTARIA DE LA COMUNIDAD FORAL DE NAVARRA</t>
  </si>
  <si>
    <t>TASAS E INGRESOS DE CAPÍTULO III</t>
  </si>
  <si>
    <t>AYUDAS PROCEDENTES  DE LA UE</t>
  </si>
  <si>
    <t>OTROS RECURSOS AGRARIOS Y PESQUEROS</t>
  </si>
  <si>
    <t>TRANSFERENCIAS DEL ESTADO</t>
  </si>
  <si>
    <t>CAP. IV</t>
  </si>
  <si>
    <t>CAP.VII</t>
  </si>
  <si>
    <t>PARTICIPACIÓN DE LAS DIPUTACIONES EN INGRESOS DEL ESTADO</t>
  </si>
  <si>
    <t>Cuadro 22</t>
  </si>
  <si>
    <t xml:space="preserve">RECURSOS NO FINANCIEROS  DE CIUDADES CON ESTATUTO DE AUTONOMÍA </t>
  </si>
  <si>
    <t>MELILLA</t>
  </si>
  <si>
    <t>CEUTA</t>
  </si>
  <si>
    <t>FONDO DE SUFICIENCIA GLOBAL</t>
  </si>
  <si>
    <t>FONDO DE COOPERACIÓN</t>
  </si>
  <si>
    <t>INGRESOS TRIBUTARIOS *</t>
  </si>
  <si>
    <t>FONDOS DE COMPENSACIÓN INTERTERRITORIAL</t>
  </si>
  <si>
    <t>FONDO DE COMPENSACIÓN</t>
  </si>
  <si>
    <t>FONDO COMPLEMENTARIO</t>
  </si>
  <si>
    <t>PARTICIPACIÓN DE LOS ENTES LOCALES EN LOS TRIBUTOS DEL ESTADO, SUBVENCIÓN AL TRANSPORTE PÚBLICO URBANO Y COMPENSACIONES</t>
  </si>
  <si>
    <t>SUBVENCIONES Y CONVENIOS DE LA A.G.E.</t>
  </si>
  <si>
    <t>AYUDAS PROCEDENTES DE LA UNIÓN EUROPEA</t>
  </si>
  <si>
    <t>Estos cuadros vienen del Anexo de HHAA en cifras.</t>
  </si>
  <si>
    <t>peso (Salen del Cuadro 13 de la fuente citada)</t>
  </si>
  <si>
    <t>Controles:</t>
  </si>
  <si>
    <t>Gasto Territorializado previamente</t>
  </si>
  <si>
    <r>
      <t>423M: Desarrollo alternativo de las comarcas mineras del carbón</t>
    </r>
    <r>
      <rPr>
        <b/>
        <sz val="11"/>
        <color indexed="8"/>
        <rFont val="Palatino"/>
      </rPr>
      <t xml:space="preserve"> </t>
    </r>
  </si>
  <si>
    <t>Datos IGAE 2014</t>
  </si>
  <si>
    <t xml:space="preserve">Sin territorializar de la IGAE: Varias CCAA+Extranjero + SSCC </t>
  </si>
  <si>
    <t>Datos de consulta directra a la D G de Marina</t>
  </si>
  <si>
    <t>Gasto destinado a bonificaciones a familias numerosas según sicop</t>
  </si>
  <si>
    <t>INEbase\Demografía y población\Cifras de poblacióny Censas demogrçáficos\resultados\Series detalladas desde 2002</t>
  </si>
  <si>
    <t>http://www.ine.es/dyngs/INEbase/es/operacion.htm?c=Estadistica_C&amp;cid=1254736176951&amp;menu=resultados&amp;idp=1254735572981</t>
  </si>
  <si>
    <t>Series detalladas desde 2002</t>
  </si>
  <si>
    <t>Resultados por Comunidades Autonomas</t>
  </si>
  <si>
    <t>Para los datos de población:</t>
  </si>
  <si>
    <t>A_G24_viajesbarco</t>
  </si>
  <si>
    <t>A_G24_viajesavión</t>
  </si>
  <si>
    <t>A_G24_IRMCprejub</t>
  </si>
  <si>
    <t>viajes barco con destino interno</t>
  </si>
  <si>
    <r>
      <rPr>
        <b/>
        <sz val="10"/>
        <rFont val="Palatino"/>
      </rPr>
      <t>Ver fichero:</t>
    </r>
    <r>
      <rPr>
        <sz val="10"/>
        <rFont val="Palatino"/>
        <family val="1"/>
      </rPr>
      <t xml:space="preserve"> G24_calc_aux_14.xlsx</t>
    </r>
  </si>
  <si>
    <t>Resto a imputar = (apox) = bonificaciones a fmailias numerosas</t>
  </si>
  <si>
    <t>Usando datos de viajes en barco por comunidad de residencia con destino interno, cuadro A2.32A, Anexo 2</t>
  </si>
  <si>
    <t>y el desglose por edades de la población según el padrón. Ver destalle en fuente, más arriba.</t>
  </si>
  <si>
    <t>A imputar por población</t>
  </si>
  <si>
    <t>A imputar en función de viajes en avión con destino interno y población menor de 21 años</t>
  </si>
  <si>
    <t>1. Datos del SICOP y reparto programa</t>
  </si>
  <si>
    <t>A. Otro gasto no terr</t>
  </si>
  <si>
    <t>B. Gasto en familias numerosas (Conc.487)</t>
  </si>
  <si>
    <t>2. Imputación de las partidas anterirores (A. y B.) según criterio.</t>
  </si>
  <si>
    <t>peso en el total de la pob 0-20 2014</t>
  </si>
  <si>
    <t>1. Datos sicop, reparto del FCI</t>
  </si>
  <si>
    <t>1. Datos de Haciendas Autonómicas en Cifras, 2014. Ver fuente m´ças arriba para direccionar al documento y Anexos en excel. Los cuadros están más abajo.</t>
  </si>
  <si>
    <t xml:space="preserve">Programa 941O: </t>
  </si>
  <si>
    <t>Traslado a G_2.5c   (CT02)</t>
  </si>
  <si>
    <t>Traslado a G_2.5a   (CT09)</t>
  </si>
  <si>
    <t>Traslado a G_2.3     (CT04)</t>
  </si>
  <si>
    <t>Traslado a G_2.5a   (CT08)</t>
  </si>
  <si>
    <t>Traslado a G_2.1a   (941O_4)</t>
  </si>
  <si>
    <t>Traslado a G_2.5.c  (941O_3)</t>
  </si>
  <si>
    <t>Traslado a G_2.5.e  (941O_1)</t>
  </si>
  <si>
    <t xml:space="preserve">Programa 9410: </t>
  </si>
  <si>
    <t>CT04</t>
  </si>
  <si>
    <t>CT09</t>
  </si>
  <si>
    <t>CT02</t>
  </si>
  <si>
    <t>CT08</t>
  </si>
  <si>
    <t>Traslado a G_2.1.e (941O_1)</t>
  </si>
  <si>
    <t>SIC</t>
  </si>
  <si>
    <t>251M_2: Subsidio y renta para eventuales agrarios en Andalucía y Extremadura</t>
  </si>
  <si>
    <t>423N_1: Explotación minera, Instituto para la Reestructuración de la Minería del Carbón</t>
  </si>
  <si>
    <t>923M_3 Direc. y serv. grales. de hacienda y admones. Públicas, transferencias al Consorcio de la ZEC</t>
  </si>
  <si>
    <r>
      <t xml:space="preserve">941O_2: </t>
    </r>
    <r>
      <rPr>
        <b/>
        <sz val="10"/>
        <rFont val="Palatino"/>
      </rPr>
      <t xml:space="preserve">Otras transferencias a Comunidades Autónomas: </t>
    </r>
    <r>
      <rPr>
        <b/>
        <sz val="10"/>
        <color indexed="8"/>
        <rFont val="Palatino"/>
      </rPr>
      <t>Transferencias de capital a Aragón, Extremadura y Cantabria para proyectos de inversión</t>
    </r>
  </si>
  <si>
    <t>Otras transferencias a Comunidades Autónomas: Transferencias de capital a Aragón, Extremadura y Cantabria para proyectos de inversión</t>
  </si>
  <si>
    <t>http://bit.ly/2ncclRd</t>
  </si>
  <si>
    <t>CNMC. Informe sobre la liquidación definitiva de 2014 del sector eléctrico. análisis de resultados respecto de la proyección anual de los ingresos y costes del sistema electrico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</si>
</sst>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(* #,##0.00_);_(* \(#,##0.00\);_(* &quot;-&quot;??_);_(@_)"/>
    <numFmt numFmtId="165" formatCode="0.0%"/>
    <numFmt numFmtId="166" formatCode="_(* #,##0_);_(* \(#,##0\);_(* &quot;-&quot;??_);_(@_)"/>
    <numFmt numFmtId="167" formatCode="#,##0.0"/>
    <numFmt numFmtId="168" formatCode="_-* #,##0\ _€_-;\-* #,##0\ _€_-;_-* &quot;-&quot;??\ _€_-;_-@_-"/>
    <numFmt numFmtId="169" formatCode="#,##0.0_ ;\-#,##0.0\ "/>
    <numFmt numFmtId="170" formatCode="0.0"/>
    <numFmt numFmtId="171" formatCode="#,##0.0000"/>
    <numFmt numFmtId="172" formatCode="#,##0.00000"/>
    <numFmt numFmtId="173" formatCode="#,##0.000000"/>
    <numFmt numFmtId="174" formatCode="#,##0.0000000"/>
    <numFmt numFmtId="175" formatCode="#,##0.00000000"/>
    <numFmt numFmtId="176" formatCode="#,##0.000000000"/>
    <numFmt numFmtId="177" formatCode="#,##0.0000000000"/>
    <numFmt numFmtId="178" formatCode="#,##0.00000000000000000000"/>
    <numFmt numFmtId="179" formatCode="#,##0.00\ \ \ \ ;\-#,##0.00\ \ \ \ ;\-\ \ \ \ "/>
    <numFmt numFmtId="180" formatCode="#,##0.00\ "/>
    <numFmt numFmtId="181" formatCode="#,##0.00;\-#,##0.00"/>
    <numFmt numFmtId="182" formatCode="#,##0.00\ \ \ \ \ \ "/>
    <numFmt numFmtId="183" formatCode="#,##0.000"/>
    <numFmt numFmtId="184" formatCode="0.000%"/>
  </numFmts>
  <fonts count="66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color indexed="8"/>
      <name val="Palatino"/>
      <family val="1"/>
    </font>
    <font>
      <sz val="10"/>
      <name val="Palatino"/>
      <family val="1"/>
    </font>
    <font>
      <b/>
      <sz val="10"/>
      <name val="Palatino"/>
      <family val="1"/>
    </font>
    <font>
      <b/>
      <sz val="11"/>
      <name val="Palatino"/>
      <family val="1"/>
    </font>
    <font>
      <b/>
      <sz val="10"/>
      <color indexed="8"/>
      <name val="Palatino"/>
      <family val="1"/>
    </font>
    <font>
      <b/>
      <sz val="12"/>
      <color indexed="8"/>
      <name val="Palatino"/>
      <family val="1"/>
    </font>
    <font>
      <sz val="12"/>
      <color indexed="8"/>
      <name val="Palatino"/>
      <family val="1"/>
    </font>
    <font>
      <sz val="9"/>
      <color indexed="81"/>
      <name val="Tahoma"/>
      <family val="2"/>
    </font>
    <font>
      <b/>
      <sz val="10"/>
      <color rgb="FFFF0000"/>
      <name val="Palatino"/>
      <family val="1"/>
    </font>
    <font>
      <i/>
      <sz val="10"/>
      <name val="Palatino"/>
      <family val="1"/>
    </font>
    <font>
      <b/>
      <sz val="10"/>
      <color theme="1"/>
      <name val="Palatino"/>
      <family val="1"/>
    </font>
    <font>
      <b/>
      <i/>
      <sz val="10"/>
      <name val="Palatino"/>
      <family val="1"/>
    </font>
    <font>
      <u/>
      <sz val="10"/>
      <color theme="11"/>
      <name val="Verdana"/>
      <family val="2"/>
    </font>
    <font>
      <u/>
      <sz val="12.5"/>
      <color indexed="12"/>
      <name val="Palatino"/>
      <family val="1"/>
    </font>
    <font>
      <sz val="11"/>
      <color indexed="8"/>
      <name val="Palatino"/>
      <family val="1"/>
    </font>
    <font>
      <sz val="8"/>
      <name val="Palatino"/>
      <family val="1"/>
    </font>
    <font>
      <sz val="9"/>
      <name val="Palatino"/>
      <family val="1"/>
    </font>
    <font>
      <sz val="10"/>
      <color theme="1"/>
      <name val="Palatino"/>
      <family val="1"/>
    </font>
    <font>
      <b/>
      <sz val="11"/>
      <color theme="1"/>
      <name val="Palatino"/>
      <family val="1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9"/>
      <name val="Palatino"/>
      <family val="1"/>
    </font>
    <font>
      <i/>
      <sz val="8"/>
      <name val="Palatino"/>
      <family val="1"/>
    </font>
    <font>
      <sz val="8"/>
      <color theme="1"/>
      <name val="Palatino"/>
      <family val="1"/>
    </font>
    <font>
      <b/>
      <sz val="8"/>
      <color theme="1"/>
      <name val="Palatino"/>
      <family val="1"/>
    </font>
    <font>
      <b/>
      <sz val="11"/>
      <color rgb="FF1F497D"/>
      <name val="Calibri"/>
      <family val="2"/>
    </font>
    <font>
      <b/>
      <sz val="9"/>
      <name val="Palatino"/>
      <family val="1"/>
    </font>
    <font>
      <b/>
      <sz val="10"/>
      <name val="Verdana"/>
      <family val="2"/>
    </font>
    <font>
      <sz val="10"/>
      <color theme="1"/>
      <name val="Palatino"/>
    </font>
    <font>
      <b/>
      <sz val="10"/>
      <color theme="1"/>
      <name val="Palatino"/>
    </font>
    <font>
      <sz val="10"/>
      <name val="Palatino"/>
    </font>
    <font>
      <b/>
      <sz val="10"/>
      <name val="Palatino"/>
    </font>
    <font>
      <b/>
      <u/>
      <sz val="10"/>
      <name val="Palatino"/>
      <family val="1"/>
    </font>
    <font>
      <u/>
      <sz val="10"/>
      <name val="Palatino"/>
      <family val="1"/>
    </font>
    <font>
      <b/>
      <i/>
      <sz val="9"/>
      <name val="Palatino"/>
    </font>
    <font>
      <b/>
      <i/>
      <sz val="8"/>
      <name val="Verdana"/>
      <family val="2"/>
    </font>
    <font>
      <b/>
      <i/>
      <sz val="10"/>
      <name val="Palatino"/>
    </font>
    <font>
      <b/>
      <i/>
      <sz val="10"/>
      <name val="Verdana"/>
      <family val="2"/>
    </font>
    <font>
      <b/>
      <i/>
      <sz val="10"/>
      <color theme="1"/>
      <name val="Palatino"/>
    </font>
    <font>
      <b/>
      <sz val="8"/>
      <color theme="1"/>
      <name val="Palatino"/>
    </font>
    <font>
      <sz val="10"/>
      <color rgb="FFFF0000"/>
      <name val="Palatino"/>
      <family val="1"/>
    </font>
    <font>
      <sz val="11"/>
      <color indexed="8"/>
      <name val="Palatino"/>
    </font>
    <font>
      <sz val="11"/>
      <name val="Palatino"/>
    </font>
    <font>
      <b/>
      <u/>
      <sz val="10"/>
      <name val="Verdana"/>
      <family val="2"/>
    </font>
    <font>
      <b/>
      <sz val="10"/>
      <color indexed="8"/>
      <name val="Palatino"/>
    </font>
    <font>
      <sz val="12"/>
      <color rgb="FF2F2F2F"/>
      <name val="Segoe UI"/>
      <family val="2"/>
    </font>
    <font>
      <sz val="10"/>
      <name val="MS Sans Serif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color indexed="8"/>
      <name val="Palatino"/>
    </font>
    <font>
      <b/>
      <u/>
      <sz val="10"/>
      <color indexed="8"/>
      <name val="Palatino"/>
      <family val="1"/>
    </font>
    <font>
      <b/>
      <sz val="8"/>
      <name val="Palatino"/>
    </font>
    <font>
      <b/>
      <sz val="10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1"/>
      <name val="Tahoma"/>
      <family val="2"/>
    </font>
    <font>
      <b/>
      <u/>
      <sz val="10"/>
      <name val="Palatino"/>
    </font>
    <font>
      <b/>
      <sz val="12"/>
      <color indexed="8"/>
      <name val="Palatino"/>
    </font>
    <font>
      <sz val="12"/>
      <name val="Palatino"/>
      <family val="1"/>
    </font>
  </fonts>
  <fills count="1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</cellStyleXfs>
  <cellXfs count="47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3" fillId="0" borderId="0" xfId="0" applyFont="1"/>
    <xf numFmtId="3" fontId="13" fillId="0" borderId="0" xfId="0" applyNumberFormat="1" applyFont="1" applyAlignment="1">
      <alignment horizontal="center" wrapText="1"/>
    </xf>
    <xf numFmtId="3" fontId="5" fillId="0" borderId="0" xfId="0" applyNumberFormat="1" applyFont="1"/>
    <xf numFmtId="4" fontId="5" fillId="0" borderId="0" xfId="0" applyNumberFormat="1" applyFont="1"/>
    <xf numFmtId="3" fontId="13" fillId="0" borderId="0" xfId="0" applyNumberFormat="1" applyFont="1"/>
    <xf numFmtId="0" fontId="5" fillId="0" borderId="0" xfId="0" applyFont="1" applyAlignment="1">
      <alignment horizontal="center" wrapText="1"/>
    </xf>
    <xf numFmtId="3" fontId="4" fillId="0" borderId="0" xfId="0" applyNumberFormat="1" applyFont="1"/>
    <xf numFmtId="0" fontId="5" fillId="0" borderId="0" xfId="0" applyFont="1" applyFill="1"/>
    <xf numFmtId="0" fontId="15" fillId="0" borderId="0" xfId="0" applyFont="1"/>
    <xf numFmtId="0" fontId="8" fillId="0" borderId="0" xfId="0" applyFont="1" applyAlignment="1">
      <alignment vertical="center"/>
    </xf>
    <xf numFmtId="3" fontId="5" fillId="0" borderId="0" xfId="0" applyNumberFormat="1" applyFont="1" applyFill="1"/>
    <xf numFmtId="3" fontId="10" fillId="0" borderId="0" xfId="0" applyNumberFormat="1" applyFont="1"/>
    <xf numFmtId="0" fontId="5" fillId="0" borderId="0" xfId="0" applyFont="1" applyAlignment="1">
      <alignment horizontal="center"/>
    </xf>
    <xf numFmtId="0" fontId="17" fillId="0" borderId="0" xfId="1" applyFont="1" applyAlignment="1" applyProtection="1"/>
    <xf numFmtId="4" fontId="13" fillId="0" borderId="0" xfId="0" applyNumberFormat="1" applyFont="1"/>
    <xf numFmtId="10" fontId="5" fillId="0" borderId="0" xfId="0" applyNumberFormat="1" applyFont="1"/>
    <xf numFmtId="165" fontId="5" fillId="0" borderId="0" xfId="0" applyNumberFormat="1" applyFont="1"/>
    <xf numFmtId="9" fontId="5" fillId="0" borderId="0" xfId="3" applyFont="1"/>
    <xf numFmtId="1" fontId="5" fillId="0" borderId="0" xfId="0" applyNumberFormat="1" applyFont="1"/>
    <xf numFmtId="0" fontId="13" fillId="0" borderId="0" xfId="0" applyFont="1" applyAlignment="1">
      <alignment vertical="center" wrapText="1"/>
    </xf>
    <xf numFmtId="3" fontId="5" fillId="0" borderId="0" xfId="0" applyNumberFormat="1" applyFont="1" applyAlignment="1">
      <alignment wrapText="1"/>
    </xf>
    <xf numFmtId="166" fontId="5" fillId="0" borderId="0" xfId="2" applyNumberFormat="1" applyFont="1"/>
    <xf numFmtId="3" fontId="13" fillId="0" borderId="0" xfId="0" applyNumberFormat="1" applyFont="1" applyAlignment="1">
      <alignment horizontal="left" wrapText="1"/>
    </xf>
    <xf numFmtId="166" fontId="5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Border="1"/>
    <xf numFmtId="10" fontId="5" fillId="0" borderId="0" xfId="0" applyNumberFormat="1" applyFont="1" applyFill="1"/>
    <xf numFmtId="3" fontId="5" fillId="0" borderId="0" xfId="0" applyNumberFormat="1" applyFont="1" applyAlignment="1">
      <alignment vertical="center"/>
    </xf>
    <xf numFmtId="3" fontId="5" fillId="0" borderId="0" xfId="0" applyNumberFormat="1" applyFont="1" applyFill="1" applyAlignment="1">
      <alignment vertical="center"/>
    </xf>
    <xf numFmtId="10" fontId="5" fillId="0" borderId="0" xfId="0" applyNumberFormat="1" applyFont="1" applyFill="1" applyAlignment="1">
      <alignment vertical="center"/>
    </xf>
    <xf numFmtId="165" fontId="5" fillId="0" borderId="0" xfId="3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5" fontId="5" fillId="0" borderId="0" xfId="3" applyNumberFormat="1" applyFont="1"/>
    <xf numFmtId="3" fontId="6" fillId="0" borderId="0" xfId="0" applyNumberFormat="1" applyFont="1"/>
    <xf numFmtId="0" fontId="5" fillId="0" borderId="0" xfId="0" applyFont="1" applyAlignment="1">
      <alignment horizontal="center" vertical="center"/>
    </xf>
    <xf numFmtId="167" fontId="5" fillId="0" borderId="0" xfId="0" applyNumberFormat="1" applyFont="1"/>
    <xf numFmtId="0" fontId="8" fillId="0" borderId="0" xfId="0" applyFont="1"/>
    <xf numFmtId="1" fontId="5" fillId="0" borderId="0" xfId="0" applyNumberFormat="1" applyFont="1" applyAlignment="1">
      <alignment wrapText="1"/>
    </xf>
    <xf numFmtId="3" fontId="4" fillId="0" borderId="0" xfId="0" applyNumberFormat="1" applyFont="1" applyBorder="1"/>
    <xf numFmtId="1" fontId="5" fillId="0" borderId="0" xfId="0" applyNumberFormat="1" applyFont="1" applyFill="1" applyAlignment="1">
      <alignment wrapText="1"/>
    </xf>
    <xf numFmtId="1" fontId="5" fillId="0" borderId="0" xfId="0" applyNumberFormat="1" applyFont="1" applyFill="1" applyAlignment="1">
      <alignment horizontal="center" vertical="center" wrapText="1"/>
    </xf>
    <xf numFmtId="3" fontId="20" fillId="0" borderId="0" xfId="0" applyNumberFormat="1" applyFont="1" applyFill="1"/>
    <xf numFmtId="4" fontId="5" fillId="0" borderId="0" xfId="0" applyNumberFormat="1" applyFont="1" applyAlignment="1">
      <alignment wrapText="1"/>
    </xf>
    <xf numFmtId="0" fontId="5" fillId="0" borderId="0" xfId="0" applyFont="1" applyBorder="1" applyAlignment="1">
      <alignment horizontal="left" vertical="center" wrapText="1"/>
    </xf>
    <xf numFmtId="9" fontId="5" fillId="0" borderId="0" xfId="3" applyNumberFormat="1" applyFont="1"/>
    <xf numFmtId="164" fontId="5" fillId="0" borderId="0" xfId="2" applyFont="1"/>
    <xf numFmtId="167" fontId="18" fillId="0" borderId="0" xfId="0" applyNumberFormat="1" applyFont="1"/>
    <xf numFmtId="3" fontId="6" fillId="0" borderId="0" xfId="0" applyNumberFormat="1" applyFont="1" applyAlignment="1">
      <alignment wrapText="1"/>
    </xf>
    <xf numFmtId="3" fontId="5" fillId="0" borderId="0" xfId="0" applyNumberFormat="1" applyFont="1" applyAlignment="1">
      <alignment horizontal="center" vertical="center"/>
    </xf>
    <xf numFmtId="0" fontId="5" fillId="4" borderId="1" xfId="0" applyFont="1" applyFill="1" applyBorder="1"/>
    <xf numFmtId="3" fontId="8" fillId="0" borderId="0" xfId="0" applyNumberFormat="1" applyFont="1"/>
    <xf numFmtId="3" fontId="15" fillId="0" borderId="2" xfId="0" applyNumberFormat="1" applyFont="1" applyBorder="1" applyAlignment="1">
      <alignment horizontal="center" wrapText="1"/>
    </xf>
    <xf numFmtId="0" fontId="5" fillId="5" borderId="1" xfId="0" applyFont="1" applyFill="1" applyBorder="1"/>
    <xf numFmtId="3" fontId="5" fillId="0" borderId="2" xfId="0" applyNumberFormat="1" applyFont="1" applyBorder="1"/>
    <xf numFmtId="4" fontId="5" fillId="0" borderId="2" xfId="0" applyNumberFormat="1" applyFont="1" applyBorder="1"/>
    <xf numFmtId="168" fontId="23" fillId="0" borderId="0" xfId="2" applyNumberFormat="1" applyFont="1"/>
    <xf numFmtId="169" fontId="23" fillId="0" borderId="0" xfId="2" applyNumberFormat="1" applyFont="1"/>
    <xf numFmtId="168" fontId="24" fillId="0" borderId="0" xfId="2" applyNumberFormat="1" applyFont="1"/>
    <xf numFmtId="169" fontId="5" fillId="0" borderId="0" xfId="0" applyNumberFormat="1" applyFont="1"/>
    <xf numFmtId="169" fontId="15" fillId="0" borderId="0" xfId="0" applyNumberFormat="1" applyFont="1" applyFill="1"/>
    <xf numFmtId="168" fontId="23" fillId="0" borderId="2" xfId="2" applyNumberFormat="1" applyFont="1" applyBorder="1"/>
    <xf numFmtId="164" fontId="5" fillId="0" borderId="0" xfId="0" applyNumberFormat="1" applyFont="1"/>
    <xf numFmtId="3" fontId="15" fillId="0" borderId="0" xfId="0" applyNumberFormat="1" applyFont="1" applyFill="1"/>
    <xf numFmtId="0" fontId="13" fillId="0" borderId="3" xfId="0" applyFont="1" applyBorder="1" applyAlignment="1">
      <alignment vertical="center" wrapText="1"/>
    </xf>
    <xf numFmtId="0" fontId="5" fillId="6" borderId="1" xfId="0" applyFont="1" applyFill="1" applyBorder="1"/>
    <xf numFmtId="3" fontId="21" fillId="0" borderId="0" xfId="0" applyNumberFormat="1" applyFont="1" applyFill="1"/>
    <xf numFmtId="3" fontId="21" fillId="0" borderId="0" xfId="0" applyNumberFormat="1" applyFont="1"/>
    <xf numFmtId="3" fontId="21" fillId="3" borderId="0" xfId="0" applyNumberFormat="1" applyFont="1" applyFill="1"/>
    <xf numFmtId="0" fontId="13" fillId="0" borderId="2" xfId="0" applyFont="1" applyBorder="1" applyAlignment="1">
      <alignment vertical="center"/>
    </xf>
    <xf numFmtId="167" fontId="5" fillId="0" borderId="0" xfId="2" applyNumberFormat="1" applyFont="1"/>
    <xf numFmtId="3" fontId="15" fillId="0" borderId="2" xfId="0" applyNumberFormat="1" applyFont="1" applyBorder="1" applyAlignment="1">
      <alignment horizontal="center" vertical="center" wrapText="1"/>
    </xf>
    <xf numFmtId="0" fontId="26" fillId="0" borderId="0" xfId="0" applyFont="1"/>
    <xf numFmtId="0" fontId="19" fillId="0" borderId="0" xfId="0" applyFont="1"/>
    <xf numFmtId="3" fontId="28" fillId="0" borderId="0" xfId="0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6" fillId="0" borderId="0" xfId="0" applyFont="1" applyFill="1"/>
    <xf numFmtId="165" fontId="5" fillId="0" borderId="0" xfId="0" applyNumberFormat="1" applyFont="1" applyFill="1"/>
    <xf numFmtId="0" fontId="19" fillId="6" borderId="1" xfId="0" applyFont="1" applyFill="1" applyBorder="1"/>
    <xf numFmtId="0" fontId="26" fillId="0" borderId="2" xfId="0" applyFont="1" applyBorder="1"/>
    <xf numFmtId="0" fontId="30" fillId="0" borderId="0" xfId="0" applyFont="1" applyAlignment="1">
      <alignment vertical="center"/>
    </xf>
    <xf numFmtId="164" fontId="20" fillId="0" borderId="0" xfId="2" applyFont="1" applyFill="1" applyAlignment="1">
      <alignment horizontal="center" vertical="center" wrapText="1"/>
    </xf>
    <xf numFmtId="3" fontId="14" fillId="0" borderId="0" xfId="0" applyNumberFormat="1" applyFont="1" applyAlignment="1">
      <alignment horizontal="center" vertical="top" wrapText="1"/>
    </xf>
    <xf numFmtId="0" fontId="32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170" fontId="5" fillId="0" borderId="0" xfId="0" applyNumberFormat="1" applyFont="1"/>
    <xf numFmtId="3" fontId="4" fillId="0" borderId="0" xfId="0" applyNumberFormat="1" applyFont="1" applyFill="1" applyBorder="1"/>
    <xf numFmtId="168" fontId="20" fillId="0" borderId="0" xfId="2" applyNumberFormat="1" applyFont="1" applyFill="1" applyAlignment="1">
      <alignment horizontal="center" vertical="center" wrapText="1"/>
    </xf>
    <xf numFmtId="0" fontId="5" fillId="0" borderId="0" xfId="0" applyFont="1" applyBorder="1"/>
    <xf numFmtId="3" fontId="5" fillId="0" borderId="0" xfId="0" applyNumberFormat="1" applyFont="1" applyBorder="1"/>
    <xf numFmtId="0" fontId="13" fillId="0" borderId="2" xfId="0" applyFont="1" applyBorder="1"/>
    <xf numFmtId="3" fontId="13" fillId="0" borderId="2" xfId="0" applyNumberFormat="1" applyFont="1" applyBorder="1"/>
    <xf numFmtId="164" fontId="0" fillId="0" borderId="0" xfId="2" applyFont="1"/>
    <xf numFmtId="164" fontId="1" fillId="0" borderId="0" xfId="0" applyNumberFormat="1" applyFont="1"/>
    <xf numFmtId="3" fontId="32" fillId="0" borderId="0" xfId="0" applyNumberFormat="1" applyFont="1" applyAlignment="1">
      <alignment horizontal="center" vertical="center"/>
    </xf>
    <xf numFmtId="168" fontId="5" fillId="0" borderId="0" xfId="2" applyNumberFormat="1" applyFont="1"/>
    <xf numFmtId="3" fontId="33" fillId="0" borderId="0" xfId="0" applyNumberFormat="1" applyFont="1"/>
    <xf numFmtId="3" fontId="33" fillId="0" borderId="0" xfId="0" applyNumberFormat="1" applyFont="1" applyFill="1" applyAlignment="1">
      <alignment vertical="center"/>
    </xf>
    <xf numFmtId="3" fontId="33" fillId="0" borderId="0" xfId="0" applyNumberFormat="1" applyFont="1" applyFill="1" applyAlignment="1">
      <alignment vertical="center" wrapText="1"/>
    </xf>
    <xf numFmtId="3" fontId="33" fillId="0" borderId="0" xfId="0" applyNumberFormat="1" applyFont="1" applyAlignment="1">
      <alignment vertical="center"/>
    </xf>
    <xf numFmtId="3" fontId="33" fillId="0" borderId="0" xfId="0" applyNumberFormat="1" applyFont="1" applyAlignment="1"/>
    <xf numFmtId="3" fontId="34" fillId="0" borderId="0" xfId="0" applyNumberFormat="1" applyFont="1" applyAlignment="1">
      <alignment horizontal="center" vertical="top" wrapText="1"/>
    </xf>
    <xf numFmtId="3" fontId="34" fillId="0" borderId="0" xfId="0" applyNumberFormat="1" applyFont="1" applyFill="1" applyAlignment="1">
      <alignment horizontal="center" vertical="top" wrapText="1"/>
    </xf>
    <xf numFmtId="3" fontId="35" fillId="0" borderId="0" xfId="0" applyNumberFormat="1" applyFont="1"/>
    <xf numFmtId="4" fontId="35" fillId="0" borderId="0" xfId="0" applyNumberFormat="1" applyFont="1"/>
    <xf numFmtId="0" fontId="35" fillId="0" borderId="0" xfId="0" applyFont="1"/>
    <xf numFmtId="2" fontId="35" fillId="0" borderId="0" xfId="0" applyNumberFormat="1" applyFont="1"/>
    <xf numFmtId="167" fontId="35" fillId="0" borderId="0" xfId="2" applyNumberFormat="1" applyFont="1"/>
    <xf numFmtId="0" fontId="36" fillId="0" borderId="0" xfId="12" applyFont="1"/>
    <xf numFmtId="0" fontId="34" fillId="0" borderId="2" xfId="0" applyFont="1" applyBorder="1" applyAlignment="1">
      <alignment horizontal="center" vertical="top" wrapText="1"/>
    </xf>
    <xf numFmtId="3" fontId="34" fillId="0" borderId="2" xfId="0" applyNumberFormat="1" applyFont="1" applyBorder="1" applyAlignment="1">
      <alignment horizontal="center" vertical="top" wrapText="1"/>
    </xf>
    <xf numFmtId="4" fontId="34" fillId="0" borderId="2" xfId="0" applyNumberFormat="1" applyFont="1" applyBorder="1" applyAlignment="1">
      <alignment horizontal="center" vertical="top" wrapText="1"/>
    </xf>
    <xf numFmtId="2" fontId="34" fillId="0" borderId="2" xfId="0" applyNumberFormat="1" applyFont="1" applyBorder="1" applyAlignment="1">
      <alignment horizontal="center" vertical="top" wrapText="1"/>
    </xf>
    <xf numFmtId="167" fontId="34" fillId="0" borderId="2" xfId="2" applyNumberFormat="1" applyFont="1" applyBorder="1" applyAlignment="1">
      <alignment horizontal="center" vertical="top" wrapText="1"/>
    </xf>
    <xf numFmtId="0" fontId="35" fillId="0" borderId="0" xfId="0" applyFont="1" applyBorder="1"/>
    <xf numFmtId="3" fontId="35" fillId="0" borderId="0" xfId="0" applyNumberFormat="1" applyFont="1" applyBorder="1"/>
    <xf numFmtId="0" fontId="35" fillId="0" borderId="2" xfId="0" applyFont="1" applyBorder="1"/>
    <xf numFmtId="3" fontId="35" fillId="0" borderId="2" xfId="0" applyNumberFormat="1" applyFont="1" applyBorder="1"/>
    <xf numFmtId="3" fontId="34" fillId="0" borderId="0" xfId="0" applyNumberFormat="1" applyFont="1" applyFill="1" applyAlignment="1">
      <alignment horizontal="center" vertical="top"/>
    </xf>
    <xf numFmtId="164" fontId="5" fillId="0" borderId="0" xfId="2" applyFont="1" applyFill="1" applyAlignment="1">
      <alignment wrapText="1"/>
    </xf>
    <xf numFmtId="0" fontId="37" fillId="0" borderId="0" xfId="0" applyFont="1" applyFill="1" applyBorder="1"/>
    <xf numFmtId="0" fontId="5" fillId="0" borderId="0" xfId="0" applyFont="1" applyFill="1" applyBorder="1"/>
    <xf numFmtId="3" fontId="36" fillId="0" borderId="0" xfId="0" applyNumberFormat="1" applyFont="1" applyAlignment="1">
      <alignment horizontal="center"/>
    </xf>
    <xf numFmtId="168" fontId="5" fillId="0" borderId="0" xfId="0" applyNumberFormat="1" applyFont="1" applyFill="1" applyBorder="1"/>
    <xf numFmtId="4" fontId="5" fillId="0" borderId="0" xfId="0" applyNumberFormat="1" applyFont="1" applyBorder="1"/>
    <xf numFmtId="168" fontId="5" fillId="0" borderId="0" xfId="0" applyNumberFormat="1" applyFont="1" applyBorder="1"/>
    <xf numFmtId="3" fontId="33" fillId="0" borderId="2" xfId="14" applyNumberFormat="1" applyFont="1" applyBorder="1"/>
    <xf numFmtId="3" fontId="33" fillId="0" borderId="0" xfId="14" applyNumberFormat="1" applyFont="1"/>
    <xf numFmtId="0" fontId="34" fillId="0" borderId="2" xfId="14" applyFont="1" applyBorder="1" applyAlignment="1">
      <alignment horizontal="center" vertical="top" wrapText="1"/>
    </xf>
    <xf numFmtId="0" fontId="5" fillId="6" borderId="6" xfId="0" applyFont="1" applyFill="1" applyBorder="1"/>
    <xf numFmtId="0" fontId="5" fillId="8" borderId="1" xfId="0" applyFont="1" applyFill="1" applyBorder="1"/>
    <xf numFmtId="0" fontId="5" fillId="7" borderId="6" xfId="0" applyFont="1" applyFill="1" applyBorder="1"/>
    <xf numFmtId="0" fontId="34" fillId="0" borderId="0" xfId="0" applyFont="1" applyBorder="1"/>
    <xf numFmtId="0" fontId="33" fillId="0" borderId="0" xfId="0" applyFont="1" applyBorder="1"/>
    <xf numFmtId="1" fontId="33" fillId="0" borderId="0" xfId="0" applyNumberFormat="1" applyFont="1" applyBorder="1"/>
    <xf numFmtId="167" fontId="33" fillId="0" borderId="0" xfId="0" applyNumberFormat="1" applyFont="1" applyBorder="1"/>
    <xf numFmtId="0" fontId="33" fillId="0" borderId="0" xfId="0" applyFont="1"/>
    <xf numFmtId="3" fontId="34" fillId="0" borderId="2" xfId="0" applyNumberFormat="1" applyFont="1" applyFill="1" applyBorder="1" applyAlignment="1">
      <alignment horizontal="center" vertical="top" wrapText="1"/>
    </xf>
    <xf numFmtId="167" fontId="2" fillId="0" borderId="0" xfId="2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167" fontId="2" fillId="0" borderId="0" xfId="2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40" fillId="0" borderId="0" xfId="2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39" fillId="0" borderId="2" xfId="2" applyNumberFormat="1" applyFont="1" applyBorder="1" applyAlignment="1">
      <alignment horizontal="right" vertical="center"/>
    </xf>
    <xf numFmtId="167" fontId="2" fillId="3" borderId="0" xfId="2" applyNumberFormat="1" applyFont="1" applyFill="1" applyAlignment="1">
      <alignment horizontal="right" vertical="center"/>
    </xf>
    <xf numFmtId="3" fontId="2" fillId="3" borderId="0" xfId="2" applyNumberFormat="1" applyFont="1" applyFill="1" applyAlignment="1">
      <alignment horizontal="right" vertical="center"/>
    </xf>
    <xf numFmtId="167" fontId="39" fillId="0" borderId="2" xfId="2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8" fontId="34" fillId="0" borderId="2" xfId="2" applyNumberFormat="1" applyFont="1" applyBorder="1" applyAlignment="1">
      <alignment horizontal="center" vertical="top" wrapText="1"/>
    </xf>
    <xf numFmtId="166" fontId="0" fillId="0" borderId="0" xfId="2" applyNumberFormat="1" applyFont="1"/>
    <xf numFmtId="166" fontId="5" fillId="0" borderId="0" xfId="2" applyNumberFormat="1" applyFont="1" applyFill="1"/>
    <xf numFmtId="166" fontId="42" fillId="0" borderId="0" xfId="2" applyNumberFormat="1" applyFont="1"/>
    <xf numFmtId="166" fontId="41" fillId="0" borderId="0" xfId="2" applyNumberFormat="1" applyFont="1" applyFill="1"/>
    <xf numFmtId="166" fontId="42" fillId="0" borderId="2" xfId="2" applyNumberFormat="1" applyFont="1" applyBorder="1"/>
    <xf numFmtId="166" fontId="41" fillId="0" borderId="2" xfId="2" applyNumberFormat="1" applyFont="1" applyFill="1" applyBorder="1"/>
    <xf numFmtId="3" fontId="41" fillId="0" borderId="3" xfId="0" applyNumberFormat="1" applyFont="1" applyBorder="1"/>
    <xf numFmtId="3" fontId="43" fillId="0" borderId="0" xfId="0" applyNumberFormat="1" applyFont="1" applyFill="1"/>
    <xf numFmtId="3" fontId="41" fillId="0" borderId="0" xfId="0" applyNumberFormat="1" applyFont="1" applyFill="1"/>
    <xf numFmtId="3" fontId="41" fillId="0" borderId="0" xfId="0" applyNumberFormat="1" applyFont="1"/>
    <xf numFmtId="3" fontId="43" fillId="0" borderId="0" xfId="0" applyNumberFormat="1" applyFont="1"/>
    <xf numFmtId="4" fontId="41" fillId="0" borderId="0" xfId="0" applyNumberFormat="1" applyFont="1"/>
    <xf numFmtId="1" fontId="41" fillId="0" borderId="0" xfId="0" applyNumberFormat="1" applyFont="1"/>
    <xf numFmtId="0" fontId="41" fillId="0" borderId="0" xfId="0" applyFont="1"/>
    <xf numFmtId="3" fontId="41" fillId="0" borderId="2" xfId="0" applyNumberFormat="1" applyFont="1" applyBorder="1"/>
    <xf numFmtId="0" fontId="34" fillId="9" borderId="2" xfId="0" applyFont="1" applyFill="1" applyBorder="1" applyAlignment="1">
      <alignment horizontal="center" vertical="top" wrapText="1"/>
    </xf>
    <xf numFmtId="3" fontId="41" fillId="0" borderId="2" xfId="0" applyNumberFormat="1" applyFont="1" applyFill="1" applyBorder="1"/>
    <xf numFmtId="0" fontId="44" fillId="0" borderId="2" xfId="0" applyFont="1" applyBorder="1" applyAlignment="1">
      <alignment horizontal="center" vertical="top" wrapText="1"/>
    </xf>
    <xf numFmtId="3" fontId="44" fillId="0" borderId="2" xfId="0" applyNumberFormat="1" applyFont="1" applyFill="1" applyBorder="1" applyAlignment="1">
      <alignment horizontal="center" vertical="top" wrapText="1"/>
    </xf>
    <xf numFmtId="3" fontId="44" fillId="0" borderId="2" xfId="0" applyNumberFormat="1" applyFont="1" applyBorder="1" applyAlignment="1">
      <alignment horizontal="center" vertical="top" wrapText="1"/>
    </xf>
    <xf numFmtId="166" fontId="41" fillId="0" borderId="0" xfId="2" applyNumberFormat="1" applyFont="1"/>
    <xf numFmtId="0" fontId="45" fillId="0" borderId="0" xfId="0" applyFont="1"/>
    <xf numFmtId="9" fontId="0" fillId="0" borderId="0" xfId="0" applyNumberFormat="1"/>
    <xf numFmtId="168" fontId="5" fillId="0" borderId="0" xfId="0" applyNumberFormat="1" applyFont="1"/>
    <xf numFmtId="3" fontId="35" fillId="8" borderId="5" xfId="0" applyNumberFormat="1" applyFont="1" applyFill="1" applyBorder="1"/>
    <xf numFmtId="3" fontId="35" fillId="0" borderId="0" xfId="14" applyNumberFormat="1" applyFont="1"/>
    <xf numFmtId="3" fontId="35" fillId="0" borderId="0" xfId="14" applyNumberFormat="1" applyFont="1" applyFill="1"/>
    <xf numFmtId="4" fontId="35" fillId="0" borderId="0" xfId="14" applyNumberFormat="1" applyFont="1"/>
    <xf numFmtId="0" fontId="35" fillId="0" borderId="0" xfId="14" applyFont="1"/>
    <xf numFmtId="2" fontId="35" fillId="0" borderId="0" xfId="14" applyNumberFormat="1" applyFont="1"/>
    <xf numFmtId="0" fontId="35" fillId="0" borderId="0" xfId="14" applyFont="1" applyBorder="1"/>
    <xf numFmtId="0" fontId="35" fillId="0" borderId="2" xfId="14" applyFont="1" applyBorder="1"/>
    <xf numFmtId="0" fontId="5" fillId="0" borderId="2" xfId="0" applyFont="1" applyBorder="1"/>
    <xf numFmtId="0" fontId="5" fillId="11" borderId="1" xfId="0" applyFont="1" applyFill="1" applyBorder="1"/>
    <xf numFmtId="3" fontId="15" fillId="0" borderId="2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justify" wrapText="1"/>
    </xf>
    <xf numFmtId="3" fontId="6" fillId="0" borderId="0" xfId="0" applyNumberFormat="1" applyFont="1" applyFill="1" applyAlignment="1">
      <alignment horizontal="right"/>
    </xf>
    <xf numFmtId="168" fontId="0" fillId="0" borderId="0" xfId="2" applyNumberFormat="1" applyFont="1" applyAlignment="1">
      <alignment horizontal="right"/>
    </xf>
    <xf numFmtId="0" fontId="10" fillId="0" borderId="0" xfId="0" applyFont="1" applyFill="1" applyAlignment="1"/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/>
    <xf numFmtId="0" fontId="45" fillId="0" borderId="0" xfId="0" applyFont="1" applyFill="1" applyAlignment="1">
      <alignment horizontal="center" wrapText="1"/>
    </xf>
    <xf numFmtId="0" fontId="46" fillId="0" borderId="0" xfId="0" applyFont="1" applyFill="1" applyAlignment="1"/>
    <xf numFmtId="0" fontId="47" fillId="0" borderId="0" xfId="0" applyFont="1" applyFill="1" applyAlignment="1">
      <alignment vertical="center"/>
    </xf>
    <xf numFmtId="0" fontId="47" fillId="0" borderId="0" xfId="0" applyFont="1" applyAlignment="1">
      <alignment vertical="center"/>
    </xf>
    <xf numFmtId="0" fontId="47" fillId="0" borderId="0" xfId="0" applyFont="1" applyFill="1" applyAlignment="1"/>
    <xf numFmtId="0" fontId="35" fillId="0" borderId="0" xfId="0" applyFont="1" applyFill="1"/>
    <xf numFmtId="3" fontId="35" fillId="0" borderId="0" xfId="0" applyNumberFormat="1" applyFont="1" applyFill="1" applyAlignment="1">
      <alignment horizontal="center"/>
    </xf>
    <xf numFmtId="0" fontId="35" fillId="0" borderId="0" xfId="0" applyFont="1" applyFill="1" applyAlignment="1">
      <alignment vertical="center" wrapText="1"/>
    </xf>
    <xf numFmtId="0" fontId="47" fillId="0" borderId="0" xfId="0" applyFont="1" applyFill="1" applyAlignment="1">
      <alignment wrapText="1"/>
    </xf>
    <xf numFmtId="0" fontId="35" fillId="0" borderId="0" xfId="0" applyFont="1" applyFill="1" applyAlignment="1">
      <alignment wrapText="1"/>
    </xf>
    <xf numFmtId="0" fontId="48" fillId="0" borderId="0" xfId="0" applyFont="1" applyAlignment="1">
      <alignment horizontal="left"/>
    </xf>
    <xf numFmtId="3" fontId="5" fillId="0" borderId="0" xfId="0" applyNumberFormat="1" applyFont="1" applyAlignment="1">
      <alignment horizontal="left" vertical="center"/>
    </xf>
    <xf numFmtId="3" fontId="33" fillId="0" borderId="0" xfId="0" applyNumberFormat="1" applyFont="1" applyBorder="1"/>
    <xf numFmtId="3" fontId="5" fillId="0" borderId="0" xfId="0" applyNumberFormat="1" applyFont="1" applyAlignment="1">
      <alignment horizontal="right" vertical="center"/>
    </xf>
    <xf numFmtId="0" fontId="36" fillId="0" borderId="0" xfId="0" applyFont="1"/>
    <xf numFmtId="3" fontId="13" fillId="0" borderId="2" xfId="0" applyNumberFormat="1" applyFont="1" applyBorder="1" applyAlignment="1">
      <alignment horizontal="center" wrapText="1"/>
    </xf>
    <xf numFmtId="4" fontId="13" fillId="0" borderId="2" xfId="0" applyNumberFormat="1" applyFont="1" applyBorder="1"/>
    <xf numFmtId="0" fontId="5" fillId="0" borderId="7" xfId="0" applyFont="1" applyBorder="1"/>
    <xf numFmtId="0" fontId="33" fillId="0" borderId="0" xfId="0" applyFont="1" applyFill="1" applyBorder="1"/>
    <xf numFmtId="171" fontId="5" fillId="0" borderId="0" xfId="0" applyNumberFormat="1" applyFont="1"/>
    <xf numFmtId="172" fontId="5" fillId="0" borderId="0" xfId="0" applyNumberFormat="1" applyFont="1"/>
    <xf numFmtId="173" fontId="5" fillId="0" borderId="0" xfId="0" applyNumberFormat="1" applyFont="1"/>
    <xf numFmtId="174" fontId="5" fillId="0" borderId="0" xfId="0" applyNumberFormat="1" applyFont="1"/>
    <xf numFmtId="176" fontId="5" fillId="0" borderId="0" xfId="0" applyNumberFormat="1" applyFont="1"/>
    <xf numFmtId="178" fontId="5" fillId="0" borderId="0" xfId="0" applyNumberFormat="1" applyFont="1" applyBorder="1"/>
    <xf numFmtId="168" fontId="5" fillId="10" borderId="0" xfId="2" applyNumberFormat="1" applyFont="1" applyFill="1"/>
    <xf numFmtId="3" fontId="5" fillId="10" borderId="0" xfId="0" applyNumberFormat="1" applyFont="1" applyFill="1"/>
    <xf numFmtId="0" fontId="36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Fill="1" applyBorder="1"/>
    <xf numFmtId="3" fontId="5" fillId="10" borderId="2" xfId="0" applyNumberFormat="1" applyFont="1" applyFill="1" applyBorder="1"/>
    <xf numFmtId="0" fontId="34" fillId="0" borderId="0" xfId="0" applyFont="1" applyFill="1" applyBorder="1"/>
    <xf numFmtId="0" fontId="36" fillId="9" borderId="2" xfId="0" applyFont="1" applyFill="1" applyBorder="1"/>
    <xf numFmtId="176" fontId="36" fillId="0" borderId="0" xfId="0" applyNumberFormat="1" applyFont="1"/>
    <xf numFmtId="167" fontId="13" fillId="0" borderId="2" xfId="0" applyNumberFormat="1" applyFont="1" applyBorder="1"/>
    <xf numFmtId="3" fontId="36" fillId="0" borderId="0" xfId="0" applyNumberFormat="1" applyFont="1" applyFill="1" applyBorder="1"/>
    <xf numFmtId="177" fontId="36" fillId="0" borderId="0" xfId="0" applyNumberFormat="1" applyFont="1"/>
    <xf numFmtId="0" fontId="49" fillId="0" borderId="0" xfId="0" applyFont="1" applyAlignment="1">
      <alignment vertical="center"/>
    </xf>
    <xf numFmtId="3" fontId="36" fillId="0" borderId="0" xfId="0" applyNumberFormat="1" applyFont="1"/>
    <xf numFmtId="0" fontId="49" fillId="0" borderId="0" xfId="0" applyFont="1"/>
    <xf numFmtId="0" fontId="1" fillId="0" borderId="0" xfId="0" applyFont="1" applyAlignment="1"/>
    <xf numFmtId="9" fontId="5" fillId="0" borderId="2" xfId="3" applyFont="1" applyBorder="1"/>
    <xf numFmtId="168" fontId="5" fillId="10" borderId="2" xfId="2" applyNumberFormat="1" applyFont="1" applyFill="1" applyBorder="1"/>
    <xf numFmtId="3" fontId="36" fillId="9" borderId="2" xfId="0" applyNumberFormat="1" applyFont="1" applyFill="1" applyBorder="1" applyAlignment="1">
      <alignment horizontal="center" wrapText="1"/>
    </xf>
    <xf numFmtId="0" fontId="3" fillId="0" borderId="0" xfId="1" applyAlignment="1" applyProtection="1"/>
    <xf numFmtId="3" fontId="36" fillId="0" borderId="2" xfId="0" applyNumberFormat="1" applyFont="1" applyBorder="1" applyAlignment="1">
      <alignment horizontal="center" wrapText="1"/>
    </xf>
    <xf numFmtId="0" fontId="50" fillId="0" borderId="0" xfId="0" applyFont="1"/>
    <xf numFmtId="0" fontId="32" fillId="0" borderId="0" xfId="0" applyFont="1"/>
    <xf numFmtId="1" fontId="6" fillId="0" borderId="0" xfId="0" applyNumberFormat="1" applyFont="1"/>
    <xf numFmtId="0" fontId="35" fillId="0" borderId="0" xfId="0" applyFont="1" applyFill="1" applyAlignment="1"/>
    <xf numFmtId="0" fontId="5" fillId="10" borderId="0" xfId="0" applyFont="1" applyFill="1"/>
    <xf numFmtId="1" fontId="5" fillId="10" borderId="0" xfId="0" applyNumberFormat="1" applyFont="1" applyFill="1"/>
    <xf numFmtId="1" fontId="5" fillId="10" borderId="2" xfId="0" applyNumberFormat="1" applyFont="1" applyFill="1" applyBorder="1"/>
    <xf numFmtId="0" fontId="33" fillId="0" borderId="2" xfId="0" applyFont="1" applyFill="1" applyBorder="1"/>
    <xf numFmtId="0" fontId="12" fillId="0" borderId="2" xfId="0" applyFont="1" applyFill="1" applyBorder="1"/>
    <xf numFmtId="0" fontId="38" fillId="0" borderId="2" xfId="0" applyFont="1" applyBorder="1"/>
    <xf numFmtId="167" fontId="5" fillId="0" borderId="2" xfId="0" applyNumberFormat="1" applyFont="1" applyBorder="1"/>
    <xf numFmtId="3" fontId="5" fillId="0" borderId="2" xfId="0" applyNumberFormat="1" applyFont="1" applyBorder="1" applyAlignment="1">
      <alignment horizontal="right"/>
    </xf>
    <xf numFmtId="3" fontId="5" fillId="10" borderId="0" xfId="0" applyNumberFormat="1" applyFont="1" applyFill="1" applyBorder="1"/>
    <xf numFmtId="175" fontId="36" fillId="0" borderId="0" xfId="0" applyNumberFormat="1" applyFont="1" applyAlignment="1">
      <alignment horizontal="left"/>
    </xf>
    <xf numFmtId="166" fontId="5" fillId="10" borderId="7" xfId="2" applyNumberFormat="1" applyFont="1" applyFill="1" applyBorder="1"/>
    <xf numFmtId="166" fontId="5" fillId="10" borderId="2" xfId="2" applyNumberFormat="1" applyFont="1" applyFill="1" applyBorder="1"/>
    <xf numFmtId="0" fontId="5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Fill="1" applyBorder="1"/>
    <xf numFmtId="3" fontId="6" fillId="0" borderId="2" xfId="0" applyNumberFormat="1" applyFont="1" applyFill="1" applyBorder="1"/>
    <xf numFmtId="0" fontId="52" fillId="12" borderId="0" xfId="15" applyFont="1" applyFill="1" applyAlignment="1" applyProtection="1">
      <alignment horizontal="centerContinuous" vertical="center"/>
    </xf>
    <xf numFmtId="0" fontId="52" fillId="12" borderId="0" xfId="15" applyFont="1" applyFill="1" applyAlignment="1">
      <alignment horizontal="centerContinuous" vertical="center"/>
    </xf>
    <xf numFmtId="0" fontId="53" fillId="0" borderId="8" xfId="15" applyFont="1" applyBorder="1"/>
    <xf numFmtId="0" fontId="53" fillId="0" borderId="8" xfId="15" applyFont="1" applyBorder="1" applyAlignment="1">
      <alignment horizontal="right"/>
    </xf>
    <xf numFmtId="0" fontId="52" fillId="0" borderId="0" xfId="15" quotePrefix="1" applyFont="1" applyBorder="1" applyAlignment="1" applyProtection="1">
      <alignment horizontal="center" vertical="center" wrapText="1"/>
    </xf>
    <xf numFmtId="0" fontId="52" fillId="0" borderId="0" xfId="15" quotePrefix="1" applyFont="1" applyBorder="1" applyAlignment="1">
      <alignment horizontal="center" vertical="center" wrapText="1"/>
    </xf>
    <xf numFmtId="0" fontId="52" fillId="0" borderId="0" xfId="15" applyFont="1" applyBorder="1" applyAlignment="1">
      <alignment horizontal="center" vertical="center" wrapText="1"/>
    </xf>
    <xf numFmtId="0" fontId="52" fillId="0" borderId="0" xfId="15" applyFont="1" applyBorder="1" applyAlignment="1" applyProtection="1">
      <alignment horizontal="center" vertical="center" wrapText="1"/>
    </xf>
    <xf numFmtId="0" fontId="52" fillId="0" borderId="0" xfId="15" applyFont="1" applyBorder="1" applyAlignment="1">
      <alignment horizontal="centerContinuous" vertical="center" wrapText="1"/>
    </xf>
    <xf numFmtId="0" fontId="52" fillId="0" borderId="4" xfId="15" quotePrefix="1" applyFont="1" applyBorder="1" applyAlignment="1">
      <alignment horizontal="center" vertical="center" wrapText="1"/>
    </xf>
    <xf numFmtId="0" fontId="52" fillId="0" borderId="4" xfId="15" quotePrefix="1" applyFont="1" applyBorder="1" applyAlignment="1" applyProtection="1">
      <alignment horizontal="center" vertical="center" wrapText="1"/>
    </xf>
    <xf numFmtId="179" fontId="53" fillId="0" borderId="0" xfId="15" applyNumberFormat="1" applyFont="1" applyFill="1" applyAlignment="1" applyProtection="1">
      <alignment vertical="center"/>
    </xf>
    <xf numFmtId="0" fontId="52" fillId="0" borderId="4" xfId="15" applyFont="1" applyBorder="1" applyAlignment="1" applyProtection="1">
      <alignment horizontal="left" vertical="center"/>
    </xf>
    <xf numFmtId="179" fontId="52" fillId="0" borderId="4" xfId="15" applyNumberFormat="1" applyFont="1" applyBorder="1" applyAlignment="1" applyProtection="1">
      <alignment horizontal="right" vertical="center"/>
    </xf>
    <xf numFmtId="179" fontId="52" fillId="0" borderId="4" xfId="15" applyNumberFormat="1" applyFont="1" applyFill="1" applyBorder="1" applyAlignment="1" applyProtection="1">
      <alignment horizontal="right" vertical="center"/>
    </xf>
    <xf numFmtId="4" fontId="54" fillId="13" borderId="0" xfId="16" applyNumberFormat="1" applyFont="1" applyFill="1" applyAlignment="1">
      <alignment horizontal="centerContinuous" vertical="center"/>
    </xf>
    <xf numFmtId="4" fontId="55" fillId="14" borderId="8" xfId="16" applyNumberFormat="1" applyFont="1" applyFill="1" applyBorder="1"/>
    <xf numFmtId="4" fontId="55" fillId="14" borderId="8" xfId="16" applyNumberFormat="1" applyFont="1" applyFill="1" applyBorder="1" applyAlignment="1">
      <alignment vertical="top"/>
    </xf>
    <xf numFmtId="4" fontId="55" fillId="14" borderId="8" xfId="16" applyNumberFormat="1" applyFont="1" applyFill="1" applyBorder="1" applyAlignment="1">
      <alignment horizontal="right"/>
    </xf>
    <xf numFmtId="4" fontId="54" fillId="14" borderId="10" xfId="16" applyNumberFormat="1" applyFont="1" applyFill="1" applyBorder="1" applyAlignment="1">
      <alignment horizontal="centerContinuous" vertical="center" wrapText="1"/>
    </xf>
    <xf numFmtId="4" fontId="54" fillId="14" borderId="10" xfId="16" applyNumberFormat="1" applyFont="1" applyFill="1" applyBorder="1" applyAlignment="1">
      <alignment horizontal="center" vertical="center" wrapText="1"/>
    </xf>
    <xf numFmtId="4" fontId="55" fillId="14" borderId="12" xfId="16" applyNumberFormat="1" applyFont="1" applyFill="1" applyBorder="1" applyAlignment="1">
      <alignment wrapText="1"/>
    </xf>
    <xf numFmtId="4" fontId="55" fillId="14" borderId="13" xfId="16" applyNumberFormat="1" applyFont="1" applyFill="1" applyBorder="1" applyAlignment="1"/>
    <xf numFmtId="4" fontId="55" fillId="14" borderId="13" xfId="16" applyNumberFormat="1" applyFont="1" applyFill="1" applyBorder="1"/>
    <xf numFmtId="4" fontId="55" fillId="14" borderId="15" xfId="16" applyNumberFormat="1" applyFont="1" applyFill="1" applyBorder="1" applyAlignment="1">
      <alignment wrapText="1"/>
    </xf>
    <xf numFmtId="4" fontId="55" fillId="14" borderId="0" xfId="16" applyNumberFormat="1" applyFont="1" applyFill="1" applyBorder="1" applyAlignment="1"/>
    <xf numFmtId="4" fontId="55" fillId="14" borderId="0" xfId="16" applyNumberFormat="1" applyFont="1" applyFill="1" applyBorder="1"/>
    <xf numFmtId="4" fontId="55" fillId="14" borderId="17" xfId="16" applyNumberFormat="1" applyFont="1" applyFill="1" applyBorder="1" applyAlignment="1">
      <alignment wrapText="1"/>
    </xf>
    <xf numFmtId="4" fontId="55" fillId="14" borderId="3" xfId="16" applyNumberFormat="1" applyFont="1" applyFill="1" applyBorder="1"/>
    <xf numFmtId="4" fontId="55" fillId="14" borderId="12" xfId="16" applyNumberFormat="1" applyFont="1" applyFill="1" applyBorder="1" applyAlignment="1">
      <alignment horizontal="left" vertical="center" wrapText="1"/>
    </xf>
    <xf numFmtId="4" fontId="55" fillId="14" borderId="18" xfId="16" applyNumberFormat="1" applyFont="1" applyFill="1" applyBorder="1" applyAlignment="1">
      <alignment horizontal="left" vertical="center" wrapText="1"/>
    </xf>
    <xf numFmtId="4" fontId="54" fillId="14" borderId="4" xfId="16" applyNumberFormat="1" applyFont="1" applyFill="1" applyBorder="1" applyAlignment="1">
      <alignment vertical="center"/>
    </xf>
    <xf numFmtId="0" fontId="54" fillId="13" borderId="0" xfId="16" applyFont="1" applyFill="1" applyAlignment="1">
      <alignment horizontal="centerContinuous" vertical="center"/>
    </xf>
    <xf numFmtId="0" fontId="55" fillId="14" borderId="8" xfId="16" applyFont="1" applyFill="1" applyBorder="1"/>
    <xf numFmtId="0" fontId="55" fillId="14" borderId="8" xfId="16" applyFont="1" applyFill="1" applyBorder="1" applyAlignment="1">
      <alignment vertical="top"/>
    </xf>
    <xf numFmtId="0" fontId="55" fillId="14" borderId="8" xfId="16" applyFont="1" applyFill="1" applyBorder="1" applyAlignment="1">
      <alignment horizontal="right"/>
    </xf>
    <xf numFmtId="0" fontId="54" fillId="14" borderId="10" xfId="16" applyFont="1" applyFill="1" applyBorder="1" applyAlignment="1">
      <alignment horizontal="centerContinuous" vertical="center" wrapText="1"/>
    </xf>
    <xf numFmtId="0" fontId="54" fillId="14" borderId="10" xfId="16" applyFont="1" applyFill="1" applyBorder="1" applyAlignment="1">
      <alignment horizontal="center" vertical="center" wrapText="1"/>
    </xf>
    <xf numFmtId="0" fontId="55" fillId="14" borderId="19" xfId="16" applyFont="1" applyFill="1" applyBorder="1" applyAlignment="1">
      <alignment horizontal="left" vertical="center" wrapText="1"/>
    </xf>
    <xf numFmtId="0" fontId="55" fillId="14" borderId="20" xfId="16" applyFont="1" applyFill="1" applyBorder="1" applyAlignment="1">
      <alignment horizontal="left" vertical="center" wrapText="1"/>
    </xf>
    <xf numFmtId="4" fontId="55" fillId="14" borderId="4" xfId="16" applyNumberFormat="1" applyFont="1" applyFill="1" applyBorder="1" applyAlignment="1">
      <alignment vertical="center"/>
    </xf>
    <xf numFmtId="181" fontId="55" fillId="14" borderId="4" xfId="16" applyNumberFormat="1" applyFont="1" applyFill="1" applyBorder="1" applyAlignment="1">
      <alignment vertical="center"/>
    </xf>
    <xf numFmtId="0" fontId="55" fillId="14" borderId="12" xfId="16" applyFont="1" applyFill="1" applyBorder="1" applyAlignment="1">
      <alignment horizontal="left" vertical="center" wrapText="1"/>
    </xf>
    <xf numFmtId="4" fontId="55" fillId="14" borderId="13" xfId="16" applyNumberFormat="1" applyFont="1" applyFill="1" applyBorder="1" applyAlignment="1">
      <alignment vertical="center"/>
    </xf>
    <xf numFmtId="181" fontId="55" fillId="14" borderId="0" xfId="16" applyNumberFormat="1" applyFont="1" applyFill="1" applyBorder="1" applyAlignment="1">
      <alignment vertical="center"/>
    </xf>
    <xf numFmtId="0" fontId="55" fillId="14" borderId="15" xfId="16" applyFont="1" applyFill="1" applyBorder="1" applyAlignment="1">
      <alignment horizontal="left" vertical="center" wrapText="1"/>
    </xf>
    <xf numFmtId="4" fontId="55" fillId="14" borderId="0" xfId="16" applyNumberFormat="1" applyFont="1" applyFill="1" applyBorder="1" applyAlignment="1">
      <alignment vertical="center"/>
    </xf>
    <xf numFmtId="0" fontId="55" fillId="14" borderId="17" xfId="16" applyFont="1" applyFill="1" applyBorder="1" applyAlignment="1">
      <alignment horizontal="left" vertical="center" wrapText="1"/>
    </xf>
    <xf numFmtId="4" fontId="55" fillId="14" borderId="3" xfId="16" applyNumberFormat="1" applyFont="1" applyFill="1" applyBorder="1" applyAlignment="1">
      <alignment vertical="center"/>
    </xf>
    <xf numFmtId="4" fontId="55" fillId="14" borderId="0" xfId="16" applyNumberFormat="1" applyFont="1" applyFill="1" applyAlignment="1">
      <alignment vertical="center"/>
    </xf>
    <xf numFmtId="0" fontId="55" fillId="14" borderId="13" xfId="16" applyFont="1" applyFill="1" applyBorder="1" applyAlignment="1">
      <alignment vertical="center"/>
    </xf>
    <xf numFmtId="0" fontId="55" fillId="14" borderId="0" xfId="16" applyFont="1" applyFill="1" applyBorder="1" applyAlignment="1">
      <alignment vertical="center"/>
    </xf>
    <xf numFmtId="181" fontId="55" fillId="14" borderId="3" xfId="16" applyNumberFormat="1" applyFont="1" applyFill="1" applyBorder="1" applyAlignment="1">
      <alignment vertical="center"/>
    </xf>
    <xf numFmtId="181" fontId="54" fillId="14" borderId="4" xfId="16" applyNumberFormat="1" applyFont="1" applyFill="1" applyBorder="1" applyAlignment="1">
      <alignment vertical="center"/>
    </xf>
    <xf numFmtId="0" fontId="53" fillId="0" borderId="8" xfId="16" applyFont="1" applyBorder="1"/>
    <xf numFmtId="0" fontId="53" fillId="0" borderId="8" xfId="16" applyFont="1" applyBorder="1" applyAlignment="1">
      <alignment vertical="top"/>
    </xf>
    <xf numFmtId="0" fontId="53" fillId="0" borderId="8" xfId="16" applyFont="1" applyFill="1" applyBorder="1"/>
    <xf numFmtId="0" fontId="53" fillId="0" borderId="8" xfId="16" applyFont="1" applyFill="1" applyBorder="1" applyAlignment="1">
      <alignment horizontal="right"/>
    </xf>
    <xf numFmtId="0" fontId="52" fillId="0" borderId="10" xfId="16" applyFont="1" applyFill="1" applyBorder="1" applyAlignment="1">
      <alignment horizontal="centerContinuous" vertical="center" wrapText="1"/>
    </xf>
    <xf numFmtId="0" fontId="52" fillId="0" borderId="10" xfId="16" applyFont="1" applyFill="1" applyBorder="1" applyAlignment="1">
      <alignment horizontal="center" vertical="center" wrapText="1"/>
    </xf>
    <xf numFmtId="182" fontId="53" fillId="0" borderId="13" xfId="16" applyNumberFormat="1" applyFont="1" applyFill="1" applyBorder="1" applyAlignment="1">
      <alignment vertical="center"/>
    </xf>
    <xf numFmtId="182" fontId="53" fillId="0" borderId="4" xfId="16" applyNumberFormat="1" applyFont="1" applyFill="1" applyBorder="1" applyAlignment="1">
      <alignment vertical="center"/>
    </xf>
    <xf numFmtId="182" fontId="53" fillId="0" borderId="0" xfId="16" applyNumberFormat="1" applyFont="1" applyFill="1" applyBorder="1" applyAlignment="1">
      <alignment vertical="center"/>
    </xf>
    <xf numFmtId="0" fontId="53" fillId="0" borderId="0" xfId="16" applyFont="1" applyBorder="1" applyAlignment="1">
      <alignment horizontal="left" vertical="center" wrapText="1"/>
    </xf>
    <xf numFmtId="0" fontId="53" fillId="0" borderId="3" xfId="16" applyFont="1" applyBorder="1" applyAlignment="1">
      <alignment horizontal="left" vertical="center" wrapText="1"/>
    </xf>
    <xf numFmtId="182" fontId="53" fillId="0" borderId="3" xfId="16" applyNumberFormat="1" applyFont="1" applyFill="1" applyBorder="1" applyAlignment="1">
      <alignment vertical="center"/>
    </xf>
    <xf numFmtId="0" fontId="53" fillId="0" borderId="0" xfId="16" applyFont="1" applyBorder="1"/>
    <xf numFmtId="0" fontId="53" fillId="0" borderId="0" xfId="16" applyFont="1"/>
    <xf numFmtId="0" fontId="52" fillId="0" borderId="21" xfId="16" applyFont="1" applyBorder="1" applyAlignment="1">
      <alignment vertical="center" wrapText="1"/>
    </xf>
    <xf numFmtId="182" fontId="52" fillId="0" borderId="21" xfId="16" applyNumberFormat="1" applyFont="1" applyFill="1" applyBorder="1" applyAlignment="1">
      <alignment vertical="center"/>
    </xf>
    <xf numFmtId="0" fontId="53" fillId="0" borderId="0" xfId="16" applyFont="1" applyAlignment="1">
      <alignment vertical="center"/>
    </xf>
    <xf numFmtId="167" fontId="5" fillId="10" borderId="0" xfId="0" applyNumberFormat="1" applyFont="1" applyFill="1"/>
    <xf numFmtId="0" fontId="14" fillId="9" borderId="2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/>
    </xf>
    <xf numFmtId="0" fontId="29" fillId="9" borderId="2" xfId="0" applyFont="1" applyFill="1" applyBorder="1" applyAlignment="1">
      <alignment horizontal="center" vertical="center" wrapText="1"/>
    </xf>
    <xf numFmtId="3" fontId="34" fillId="0" borderId="0" xfId="0" applyNumberFormat="1" applyFont="1"/>
    <xf numFmtId="3" fontId="35" fillId="0" borderId="0" xfId="3" applyNumberFormat="1" applyFont="1" applyBorder="1"/>
    <xf numFmtId="3" fontId="35" fillId="0" borderId="0" xfId="3" applyNumberFormat="1" applyFont="1"/>
    <xf numFmtId="3" fontId="35" fillId="0" borderId="2" xfId="3" applyNumberFormat="1" applyFont="1" applyBorder="1"/>
    <xf numFmtId="3" fontId="15" fillId="9" borderId="2" xfId="0" applyNumberFormat="1" applyFont="1" applyFill="1" applyBorder="1" applyAlignment="1">
      <alignment horizontal="center" wrapText="1"/>
    </xf>
    <xf numFmtId="183" fontId="33" fillId="0" borderId="0" xfId="0" applyNumberFormat="1" applyFont="1"/>
    <xf numFmtId="172" fontId="33" fillId="0" borderId="0" xfId="0" applyNumberFormat="1" applyFont="1"/>
    <xf numFmtId="175" fontId="33" fillId="0" borderId="0" xfId="0" applyNumberFormat="1" applyFont="1"/>
    <xf numFmtId="173" fontId="5" fillId="0" borderId="2" xfId="0" applyNumberFormat="1" applyFont="1" applyBorder="1"/>
    <xf numFmtId="183" fontId="33" fillId="0" borderId="0" xfId="0" applyNumberFormat="1" applyFont="1" applyAlignment="1">
      <alignment vertical="center"/>
    </xf>
    <xf numFmtId="0" fontId="36" fillId="0" borderId="0" xfId="14" applyFont="1"/>
    <xf numFmtId="176" fontId="36" fillId="0" borderId="0" xfId="14" applyNumberFormat="1" applyFont="1"/>
    <xf numFmtId="3" fontId="49" fillId="0" borderId="0" xfId="0" applyNumberFormat="1" applyFont="1"/>
    <xf numFmtId="0" fontId="5" fillId="0" borderId="2" xfId="0" applyFont="1" applyBorder="1" applyAlignment="1">
      <alignment wrapText="1"/>
    </xf>
    <xf numFmtId="0" fontId="6" fillId="2" borderId="2" xfId="0" applyFont="1" applyFill="1" applyBorder="1" applyAlignment="1">
      <alignment wrapText="1"/>
    </xf>
    <xf numFmtId="164" fontId="5" fillId="0" borderId="2" xfId="2" applyFont="1" applyBorder="1"/>
    <xf numFmtId="166" fontId="5" fillId="0" borderId="0" xfId="3" applyNumberFormat="1" applyFont="1"/>
    <xf numFmtId="0" fontId="5" fillId="9" borderId="2" xfId="0" applyFont="1" applyFill="1" applyBorder="1"/>
    <xf numFmtId="2" fontId="6" fillId="0" borderId="0" xfId="0" applyNumberFormat="1" applyFont="1" applyFill="1" applyAlignment="1">
      <alignment horizontal="left" wrapText="1"/>
    </xf>
    <xf numFmtId="0" fontId="25" fillId="0" borderId="0" xfId="0" applyFont="1" applyFill="1" applyBorder="1" applyAlignment="1">
      <alignment horizontal="left" vertical="center"/>
    </xf>
    <xf numFmtId="184" fontId="5" fillId="0" borderId="0" xfId="3" applyNumberFormat="1" applyFont="1"/>
    <xf numFmtId="0" fontId="6" fillId="9" borderId="22" xfId="0" applyFont="1" applyFill="1" applyBorder="1" applyAlignment="1">
      <alignment vertical="center" wrapText="1"/>
    </xf>
    <xf numFmtId="167" fontId="36" fillId="0" borderId="2" xfId="2" applyNumberFormat="1" applyFont="1" applyBorder="1"/>
    <xf numFmtId="167" fontId="36" fillId="0" borderId="2" xfId="0" applyNumberFormat="1" applyFont="1" applyBorder="1"/>
    <xf numFmtId="0" fontId="5" fillId="0" borderId="2" xfId="0" applyFont="1" applyFill="1" applyBorder="1" applyAlignment="1">
      <alignment wrapText="1"/>
    </xf>
    <xf numFmtId="0" fontId="6" fillId="0" borderId="2" xfId="0" applyFont="1" applyBorder="1"/>
    <xf numFmtId="3" fontId="34" fillId="3" borderId="2" xfId="0" applyNumberFormat="1" applyFont="1" applyFill="1" applyBorder="1" applyAlignment="1">
      <alignment horizontal="center" vertical="top" wrapText="1"/>
    </xf>
    <xf numFmtId="9" fontId="36" fillId="0" borderId="2" xfId="3" applyFont="1" applyBorder="1"/>
    <xf numFmtId="3" fontId="36" fillId="0" borderId="2" xfId="0" applyNumberFormat="1" applyFont="1" applyBorder="1"/>
    <xf numFmtId="3" fontId="57" fillId="0" borderId="0" xfId="0" applyNumberFormat="1" applyFont="1" applyFill="1" applyBorder="1"/>
    <xf numFmtId="0" fontId="58" fillId="0" borderId="23" xfId="0" applyFont="1" applyBorder="1" applyAlignment="1">
      <alignment wrapText="1"/>
    </xf>
    <xf numFmtId="0" fontId="36" fillId="0" borderId="23" xfId="0" applyFont="1" applyBorder="1" applyAlignment="1">
      <alignment vertical="center"/>
    </xf>
    <xf numFmtId="1" fontId="5" fillId="0" borderId="2" xfId="0" applyNumberFormat="1" applyFont="1" applyFill="1" applyBorder="1" applyAlignment="1">
      <alignment wrapText="1"/>
    </xf>
    <xf numFmtId="1" fontId="20" fillId="9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8" fontId="31" fillId="0" borderId="2" xfId="2" applyNumberFormat="1" applyFont="1" applyFill="1" applyBorder="1" applyAlignment="1">
      <alignment horizontal="center" vertical="center" wrapText="1"/>
    </xf>
    <xf numFmtId="166" fontId="20" fillId="0" borderId="0" xfId="2" applyNumberFormat="1" applyFont="1" applyFill="1" applyAlignment="1">
      <alignment horizontal="center" vertical="center" wrapText="1"/>
    </xf>
    <xf numFmtId="166" fontId="31" fillId="0" borderId="2" xfId="2" applyNumberFormat="1" applyFont="1" applyFill="1" applyBorder="1" applyAlignment="1">
      <alignment horizontal="center" vertical="center" wrapText="1"/>
    </xf>
    <xf numFmtId="0" fontId="59" fillId="0" borderId="0" xfId="14" applyFont="1"/>
    <xf numFmtId="0" fontId="1" fillId="0" borderId="0" xfId="14"/>
    <xf numFmtId="0" fontId="60" fillId="0" borderId="24" xfId="14" applyFont="1" applyFill="1" applyBorder="1"/>
    <xf numFmtId="0" fontId="61" fillId="0" borderId="24" xfId="14" applyFont="1" applyFill="1" applyBorder="1"/>
    <xf numFmtId="0" fontId="13" fillId="0" borderId="0" xfId="0" applyFont="1" applyAlignment="1">
      <alignment vertical="center"/>
    </xf>
    <xf numFmtId="0" fontId="37" fillId="0" borderId="0" xfId="0" applyFont="1" applyFill="1"/>
    <xf numFmtId="3" fontId="36" fillId="0" borderId="0" xfId="0" applyNumberFormat="1" applyFont="1" applyFill="1"/>
    <xf numFmtId="3" fontId="34" fillId="0" borderId="23" xfId="0" applyNumberFormat="1" applyFont="1" applyFill="1" applyBorder="1" applyAlignment="1">
      <alignment vertical="center"/>
    </xf>
    <xf numFmtId="0" fontId="13" fillId="0" borderId="2" xfId="0" applyFont="1" applyFill="1" applyBorder="1"/>
    <xf numFmtId="3" fontId="5" fillId="0" borderId="2" xfId="0" applyNumberFormat="1" applyFont="1" applyFill="1" applyBorder="1"/>
    <xf numFmtId="10" fontId="5" fillId="0" borderId="2" xfId="0" applyNumberFormat="1" applyFont="1" applyFill="1" applyBorder="1"/>
    <xf numFmtId="165" fontId="5" fillId="0" borderId="2" xfId="0" applyNumberFormat="1" applyFont="1" applyFill="1" applyBorder="1"/>
    <xf numFmtId="0" fontId="36" fillId="9" borderId="2" xfId="0" applyFont="1" applyFill="1" applyBorder="1" applyAlignment="1">
      <alignment horizontal="center" vertical="center" wrapText="1"/>
    </xf>
    <xf numFmtId="0" fontId="36" fillId="9" borderId="2" xfId="0" applyFont="1" applyFill="1" applyBorder="1" applyAlignment="1">
      <alignment vertical="center" wrapText="1"/>
    </xf>
    <xf numFmtId="0" fontId="36" fillId="0" borderId="2" xfId="0" applyFont="1" applyFill="1" applyBorder="1" applyAlignment="1">
      <alignment wrapText="1"/>
    </xf>
    <xf numFmtId="0" fontId="36" fillId="3" borderId="2" xfId="0" applyFont="1" applyFill="1" applyBorder="1" applyAlignment="1">
      <alignment wrapText="1"/>
    </xf>
    <xf numFmtId="0" fontId="58" fillId="0" borderId="0" xfId="0" applyFont="1"/>
    <xf numFmtId="0" fontId="37" fillId="0" borderId="0" xfId="0" applyFont="1"/>
    <xf numFmtId="4" fontId="5" fillId="0" borderId="2" xfId="0" applyNumberFormat="1" applyFont="1" applyBorder="1" applyAlignment="1">
      <alignment wrapText="1"/>
    </xf>
    <xf numFmtId="4" fontId="6" fillId="2" borderId="2" xfId="0" applyNumberFormat="1" applyFont="1" applyFill="1" applyBorder="1" applyAlignment="1">
      <alignment horizontal="center" wrapText="1"/>
    </xf>
    <xf numFmtId="1" fontId="5" fillId="0" borderId="2" xfId="0" applyNumberFormat="1" applyFont="1" applyBorder="1"/>
    <xf numFmtId="0" fontId="22" fillId="0" borderId="2" xfId="0" applyFont="1" applyBorder="1" applyAlignment="1">
      <alignment horizontal="left" vertical="center" wrapText="1"/>
    </xf>
    <xf numFmtId="10" fontId="5" fillId="0" borderId="2" xfId="0" applyNumberFormat="1" applyFont="1" applyBorder="1"/>
    <xf numFmtId="166" fontId="5" fillId="0" borderId="2" xfId="2" applyNumberFormat="1" applyFont="1" applyBorder="1"/>
    <xf numFmtId="9" fontId="5" fillId="0" borderId="2" xfId="3" applyNumberFormat="1" applyFont="1" applyBorder="1"/>
    <xf numFmtId="174" fontId="36" fillId="0" borderId="0" xfId="0" applyNumberFormat="1" applyFont="1"/>
    <xf numFmtId="4" fontId="36" fillId="0" borderId="2" xfId="0" applyNumberFormat="1" applyFont="1" applyBorder="1" applyAlignment="1">
      <alignment wrapText="1"/>
    </xf>
    <xf numFmtId="0" fontId="36" fillId="0" borderId="2" xfId="0" applyFont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 vertical="center" wrapText="1"/>
    </xf>
    <xf numFmtId="0" fontId="63" fillId="0" borderId="0" xfId="0" applyFont="1"/>
    <xf numFmtId="0" fontId="26" fillId="0" borderId="0" xfId="0" applyFont="1" applyBorder="1"/>
    <xf numFmtId="3" fontId="41" fillId="0" borderId="0" xfId="0" applyNumberFormat="1" applyFont="1" applyBorder="1"/>
    <xf numFmtId="3" fontId="41" fillId="0" borderId="0" xfId="0" applyNumberFormat="1" applyFont="1" applyFill="1" applyBorder="1"/>
    <xf numFmtId="0" fontId="41" fillId="0" borderId="2" xfId="0" applyFont="1" applyBorder="1"/>
    <xf numFmtId="0" fontId="0" fillId="0" borderId="0" xfId="0" applyFill="1"/>
    <xf numFmtId="1" fontId="5" fillId="0" borderId="0" xfId="0" applyNumberFormat="1" applyFont="1" applyFill="1"/>
    <xf numFmtId="0" fontId="6" fillId="9" borderId="0" xfId="0" applyFont="1" applyFill="1" applyAlignment="1">
      <alignment horizontal="left"/>
    </xf>
    <xf numFmtId="3" fontId="6" fillId="9" borderId="0" xfId="0" applyNumberFormat="1" applyFont="1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3" fontId="33" fillId="0" borderId="0" xfId="0" applyNumberFormat="1" applyFont="1" applyFill="1" applyBorder="1" applyAlignment="1">
      <alignment horizontal="right"/>
    </xf>
    <xf numFmtId="3" fontId="41" fillId="0" borderId="2" xfId="0" applyNumberFormat="1" applyFont="1" applyBorder="1" applyAlignment="1">
      <alignment horizontal="center" wrapText="1"/>
    </xf>
    <xf numFmtId="3" fontId="41" fillId="0" borderId="2" xfId="0" applyNumberFormat="1" applyFont="1" applyFill="1" applyBorder="1" applyAlignment="1">
      <alignment horizontal="center" wrapText="1"/>
    </xf>
    <xf numFmtId="0" fontId="36" fillId="0" borderId="2" xfId="0" applyFont="1" applyBorder="1" applyAlignment="1">
      <alignment wrapText="1"/>
    </xf>
    <xf numFmtId="3" fontId="41" fillId="9" borderId="2" xfId="0" applyNumberFormat="1" applyFont="1" applyFill="1" applyBorder="1" applyAlignment="1">
      <alignment horizontal="center" wrapText="1"/>
    </xf>
    <xf numFmtId="4" fontId="36" fillId="0" borderId="2" xfId="0" applyNumberFormat="1" applyFont="1" applyBorder="1"/>
    <xf numFmtId="3" fontId="64" fillId="0" borderId="0" xfId="0" applyNumberFormat="1" applyFont="1" applyAlignment="1">
      <alignment horizontal="center"/>
    </xf>
    <xf numFmtId="3" fontId="36" fillId="0" borderId="2" xfId="0" applyNumberFormat="1" applyFont="1" applyFill="1" applyBorder="1" applyAlignment="1">
      <alignment wrapText="1"/>
    </xf>
    <xf numFmtId="3" fontId="36" fillId="9" borderId="2" xfId="0" applyNumberFormat="1" applyFont="1" applyFill="1" applyBorder="1" applyAlignment="1">
      <alignment wrapText="1"/>
    </xf>
    <xf numFmtId="3" fontId="36" fillId="0" borderId="2" xfId="0" applyNumberFormat="1" applyFont="1" applyBorder="1" applyAlignment="1">
      <alignment wrapText="1"/>
    </xf>
    <xf numFmtId="0" fontId="3" fillId="0" borderId="0" xfId="1" applyAlignment="1" applyProtection="1">
      <alignment vertical="center" wrapText="1"/>
    </xf>
    <xf numFmtId="0" fontId="3" fillId="0" borderId="0" xfId="1" applyAlignment="1" applyProtection="1">
      <alignment vertical="center"/>
    </xf>
    <xf numFmtId="0" fontId="65" fillId="0" borderId="0" xfId="0" applyFont="1"/>
    <xf numFmtId="3" fontId="34" fillId="0" borderId="2" xfId="14" applyNumberFormat="1" applyFont="1" applyFill="1" applyBorder="1" applyAlignment="1">
      <alignment horizontal="center" vertical="top" wrapText="1"/>
    </xf>
    <xf numFmtId="4" fontId="54" fillId="14" borderId="4" xfId="16" applyNumberFormat="1" applyFont="1" applyFill="1" applyBorder="1" applyAlignment="1">
      <alignment vertical="center" wrapText="1"/>
    </xf>
    <xf numFmtId="0" fontId="52" fillId="12" borderId="0" xfId="16" applyFont="1" applyFill="1" applyAlignment="1">
      <alignment horizontal="center" vertical="center"/>
    </xf>
    <xf numFmtId="180" fontId="52" fillId="12" borderId="0" xfId="0" applyNumberFormat="1" applyFont="1" applyFill="1" applyAlignment="1">
      <alignment horizontal="center" vertical="center" wrapText="1"/>
    </xf>
    <xf numFmtId="0" fontId="52" fillId="0" borderId="10" xfId="16" applyFont="1" applyBorder="1" applyAlignment="1">
      <alignment horizontal="center" vertical="center" wrapText="1"/>
    </xf>
    <xf numFmtId="0" fontId="52" fillId="0" borderId="9" xfId="15" applyFont="1" applyBorder="1" applyAlignment="1" applyProtection="1">
      <alignment horizontal="center" vertical="center" wrapText="1"/>
    </xf>
    <xf numFmtId="0" fontId="52" fillId="0" borderId="3" xfId="15" applyFont="1" applyBorder="1" applyAlignment="1" applyProtection="1">
      <alignment horizontal="center" vertical="center" wrapText="1"/>
    </xf>
    <xf numFmtId="4" fontId="54" fillId="13" borderId="0" xfId="0" applyNumberFormat="1" applyFont="1" applyFill="1" applyAlignment="1">
      <alignment horizontal="center" vertical="center" wrapText="1"/>
    </xf>
    <xf numFmtId="4" fontId="54" fillId="14" borderId="10" xfId="16" applyNumberFormat="1" applyFont="1" applyFill="1" applyBorder="1" applyAlignment="1">
      <alignment horizontal="center" vertical="center" wrapText="1"/>
    </xf>
    <xf numFmtId="4" fontId="55" fillId="14" borderId="11" xfId="16" applyNumberFormat="1" applyFont="1" applyFill="1" applyBorder="1" applyAlignment="1">
      <alignment horizontal="left" vertical="center" wrapText="1"/>
    </xf>
    <xf numFmtId="4" fontId="55" fillId="14" borderId="14" xfId="16" applyNumberFormat="1" applyFont="1" applyFill="1" applyBorder="1" applyAlignment="1">
      <alignment horizontal="left" vertical="center" wrapText="1"/>
    </xf>
    <xf numFmtId="4" fontId="55" fillId="14" borderId="16" xfId="16" applyNumberFormat="1" applyFont="1" applyFill="1" applyBorder="1" applyAlignment="1">
      <alignment horizontal="left" vertical="center" wrapText="1"/>
    </xf>
    <xf numFmtId="4" fontId="55" fillId="14" borderId="18" xfId="16" applyNumberFormat="1" applyFont="1" applyFill="1" applyBorder="1" applyAlignment="1">
      <alignment horizontal="left" vertical="center" wrapText="1"/>
    </xf>
    <xf numFmtId="4" fontId="55" fillId="14" borderId="19" xfId="16" applyNumberFormat="1" applyFont="1" applyFill="1" applyBorder="1" applyAlignment="1">
      <alignment horizontal="left" vertical="center" wrapText="1"/>
    </xf>
    <xf numFmtId="0" fontId="53" fillId="0" borderId="13" xfId="16" applyFont="1" applyBorder="1" applyAlignment="1">
      <alignment horizontal="left" vertical="center" wrapText="1"/>
    </xf>
    <xf numFmtId="0" fontId="53" fillId="0" borderId="4" xfId="16" applyFont="1" applyBorder="1" applyAlignment="1">
      <alignment horizontal="left" vertical="center" wrapText="1"/>
    </xf>
    <xf numFmtId="0" fontId="53" fillId="0" borderId="4" xfId="16" applyFont="1" applyFill="1" applyBorder="1" applyAlignment="1">
      <alignment horizontal="left" vertical="center" wrapText="1"/>
    </xf>
    <xf numFmtId="0" fontId="54" fillId="14" borderId="10" xfId="16" applyFont="1" applyFill="1" applyBorder="1" applyAlignment="1">
      <alignment horizontal="center" vertical="center" wrapText="1"/>
    </xf>
    <xf numFmtId="0" fontId="55" fillId="14" borderId="18" xfId="16" applyFont="1" applyFill="1" applyBorder="1" applyAlignment="1">
      <alignment horizontal="left" vertical="center" wrapText="1"/>
    </xf>
    <xf numFmtId="0" fontId="55" fillId="14" borderId="14" xfId="16" applyFont="1" applyFill="1" applyBorder="1" applyAlignment="1">
      <alignment horizontal="left" vertical="center" wrapText="1"/>
    </xf>
    <xf numFmtId="0" fontId="55" fillId="14" borderId="19" xfId="16" applyFont="1" applyFill="1" applyBorder="1" applyAlignment="1">
      <alignment horizontal="left" vertical="center" wrapText="1"/>
    </xf>
    <xf numFmtId="0" fontId="54" fillId="14" borderId="4" xfId="16" applyFont="1" applyFill="1" applyBorder="1" applyAlignment="1">
      <alignment vertical="center" wrapText="1"/>
    </xf>
    <xf numFmtId="180" fontId="54" fillId="13" borderId="0" xfId="0" applyNumberFormat="1" applyFont="1" applyFill="1" applyAlignment="1">
      <alignment horizontal="center" vertical="center" wrapText="1"/>
    </xf>
    <xf numFmtId="3" fontId="34" fillId="0" borderId="0" xfId="0" applyNumberFormat="1" applyFont="1" applyFill="1" applyAlignment="1">
      <alignment vertical="center"/>
    </xf>
    <xf numFmtId="3" fontId="34" fillId="0" borderId="0" xfId="0" applyNumberFormat="1" applyFont="1" applyAlignment="1"/>
    <xf numFmtId="176" fontId="34" fillId="0" borderId="0" xfId="0" applyNumberFormat="1" applyFont="1"/>
    <xf numFmtId="3" fontId="14" fillId="0" borderId="0" xfId="0" applyNumberFormat="1" applyFont="1"/>
  </cellXfs>
  <cellStyles count="17">
    <cellStyle name="Hipervínculo" xfId="1" builtinId="8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Millares" xfId="2" builtinId="3"/>
    <cellStyle name="Normal" xfId="0" builtinId="0"/>
    <cellStyle name="Normal 3" xfId="14"/>
    <cellStyle name="Normal 6 2" xfId="12"/>
    <cellStyle name="Normal 7" xfId="13"/>
    <cellStyle name="Normal_35" xfId="15"/>
    <cellStyle name="Normal_43" xfId="16"/>
    <cellStyle name="Porcentaje" xfId="3" builtinId="5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BBB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  <color rgb="FFCCE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bit.ly/2ncclRd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ine.es/dyngs/INEbase/es/operacion.htm?c=Estadistica_C&amp;cid=1254736176951&amp;menu=resultados&amp;idp=1254735572981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minhafp.gob.es/Documentacion/Publico/CDI/Sist%20Financiacion%20y%20Deuda/Informaci%C3%B3nCCAA/Las_Haciendas_Auton%C3%B3micas_en_cifras_2014.pdf" TargetMode="External"/><Relationship Id="rId1" Type="http://schemas.openxmlformats.org/officeDocument/2006/relationships/hyperlink" Target="http://www.minhafp.gob.es/es-ES/CDI/Paginas/SistemasFinanciacionDeuda/InformacionCCAAs/haciendas%202005.aspx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33CC"/>
  </sheetPr>
  <dimension ref="A1:N63"/>
  <sheetViews>
    <sheetView zoomScaleNormal="100" workbookViewId="0">
      <selection activeCell="C28" sqref="C28"/>
    </sheetView>
  </sheetViews>
  <sheetFormatPr baseColWidth="10" defaultRowHeight="12.75"/>
  <cols>
    <col min="1" max="1" width="8.875" style="2" customWidth="1"/>
    <col min="2" max="2" width="81.75" customWidth="1"/>
    <col min="3" max="3" width="10.25" customWidth="1"/>
    <col min="4" max="4" width="13.875" customWidth="1"/>
    <col min="5" max="5" width="17.25" customWidth="1"/>
    <col min="6" max="6" width="17.625" customWidth="1"/>
  </cols>
  <sheetData>
    <row r="1" spans="1:14" ht="31.5">
      <c r="A1" s="204" t="s">
        <v>88</v>
      </c>
      <c r="B1" s="100" t="s">
        <v>89</v>
      </c>
      <c r="C1" s="101" t="s">
        <v>90</v>
      </c>
      <c r="D1" s="102" t="s">
        <v>91</v>
      </c>
      <c r="E1" s="102" t="s">
        <v>92</v>
      </c>
      <c r="F1" s="103"/>
      <c r="G1" s="4"/>
      <c r="H1" s="4"/>
    </row>
    <row r="2" spans="1:14" ht="15" customHeight="1">
      <c r="A2" s="432" t="s">
        <v>135</v>
      </c>
      <c r="B2" s="225" t="s">
        <v>136</v>
      </c>
      <c r="C2" s="213"/>
      <c r="D2" s="434">
        <f>'251M_2'!B6</f>
        <v>1023622.5462587613</v>
      </c>
      <c r="E2" s="218" t="s">
        <v>212</v>
      </c>
      <c r="F2" s="103"/>
      <c r="G2" s="4"/>
      <c r="H2" s="4"/>
    </row>
    <row r="3" spans="1:14" ht="15" customHeight="1">
      <c r="A3" s="432" t="s">
        <v>29</v>
      </c>
      <c r="B3" s="225" t="s">
        <v>30</v>
      </c>
      <c r="C3" s="214">
        <v>15</v>
      </c>
      <c r="D3" s="435">
        <v>81298.425860000003</v>
      </c>
      <c r="E3" s="218" t="s">
        <v>93</v>
      </c>
      <c r="F3" s="219"/>
      <c r="G3" s="220"/>
      <c r="H3" s="124"/>
      <c r="J3" s="151"/>
      <c r="K3" s="152"/>
      <c r="L3" s="153"/>
      <c r="M3" s="229"/>
      <c r="N3" s="152"/>
    </row>
    <row r="4" spans="1:14" ht="15" customHeight="1">
      <c r="A4" s="433" t="s">
        <v>31</v>
      </c>
      <c r="B4" s="225" t="s">
        <v>86</v>
      </c>
      <c r="C4" s="214">
        <v>20</v>
      </c>
      <c r="D4" s="435">
        <v>10031.300480000002</v>
      </c>
      <c r="E4" s="221" t="s">
        <v>94</v>
      </c>
      <c r="F4" s="219"/>
      <c r="G4" s="220"/>
      <c r="H4" s="124"/>
      <c r="J4" s="151"/>
      <c r="K4" s="152"/>
      <c r="L4" s="153"/>
      <c r="M4" s="229"/>
      <c r="N4" s="152"/>
    </row>
    <row r="5" spans="1:14" ht="15" customHeight="1">
      <c r="A5" s="433" t="s">
        <v>197</v>
      </c>
      <c r="B5" s="225" t="s">
        <v>32</v>
      </c>
      <c r="C5" s="214">
        <v>20</v>
      </c>
      <c r="D5" s="434">
        <f>+C24</f>
        <v>343900.07290000003</v>
      </c>
      <c r="E5" s="221" t="s">
        <v>94</v>
      </c>
      <c r="F5" s="219"/>
      <c r="G5" s="220"/>
      <c r="H5" s="124"/>
      <c r="J5" s="151"/>
      <c r="K5" s="152"/>
      <c r="L5" s="153"/>
      <c r="M5" s="229"/>
    </row>
    <row r="6" spans="1:14" ht="15" customHeight="1">
      <c r="A6" s="433" t="s">
        <v>229</v>
      </c>
      <c r="B6" s="226" t="s">
        <v>202</v>
      </c>
      <c r="C6" s="215">
        <v>20</v>
      </c>
      <c r="D6" s="434">
        <f>+C31</f>
        <v>880895.31911000004</v>
      </c>
      <c r="E6" s="221" t="s">
        <v>205</v>
      </c>
      <c r="F6" s="219"/>
      <c r="G6" s="220"/>
      <c r="H6" s="124"/>
      <c r="J6" s="151"/>
      <c r="K6" s="152"/>
      <c r="L6" s="153"/>
      <c r="M6" s="229"/>
    </row>
    <row r="7" spans="1:14" ht="15" customHeight="1">
      <c r="A7" s="433" t="s">
        <v>33</v>
      </c>
      <c r="B7" s="225" t="s">
        <v>34</v>
      </c>
      <c r="C7" s="214">
        <v>17</v>
      </c>
      <c r="D7" s="435">
        <v>94702.384209999989</v>
      </c>
      <c r="E7" s="218" t="s">
        <v>95</v>
      </c>
      <c r="F7" s="219"/>
      <c r="G7" s="220"/>
      <c r="H7" s="124"/>
      <c r="J7" s="151"/>
      <c r="K7" s="152"/>
      <c r="L7" s="153"/>
      <c r="M7" s="229"/>
      <c r="N7" s="152"/>
    </row>
    <row r="8" spans="1:14" ht="15" customHeight="1">
      <c r="A8" s="433" t="s">
        <v>35</v>
      </c>
      <c r="B8" s="225" t="s">
        <v>36</v>
      </c>
      <c r="C8" s="214">
        <v>17</v>
      </c>
      <c r="D8" s="435">
        <v>376752.75199000002</v>
      </c>
      <c r="E8" s="218" t="s">
        <v>96</v>
      </c>
      <c r="F8" s="219"/>
      <c r="G8" s="220"/>
      <c r="H8" s="124"/>
      <c r="J8" s="151"/>
      <c r="K8" s="152"/>
      <c r="L8" s="153"/>
      <c r="M8" s="229"/>
      <c r="N8" s="152"/>
    </row>
    <row r="9" spans="1:14" ht="15" customHeight="1">
      <c r="A9" s="433" t="s">
        <v>37</v>
      </c>
      <c r="B9" s="225" t="s">
        <v>171</v>
      </c>
      <c r="C9" s="214">
        <v>17</v>
      </c>
      <c r="D9" s="435">
        <v>20149.97927</v>
      </c>
      <c r="E9" s="221" t="s">
        <v>97</v>
      </c>
      <c r="F9" s="219"/>
      <c r="G9" s="220"/>
      <c r="H9" s="124"/>
      <c r="J9" s="151"/>
      <c r="K9" s="152"/>
      <c r="L9" s="153"/>
      <c r="M9" s="229"/>
      <c r="N9" s="152"/>
    </row>
    <row r="10" spans="1:14" ht="15" customHeight="1">
      <c r="A10" s="433" t="s">
        <v>198</v>
      </c>
      <c r="B10" s="225" t="s">
        <v>114</v>
      </c>
      <c r="C10" s="214">
        <v>15</v>
      </c>
      <c r="D10" s="434">
        <f>+C37</f>
        <v>1086</v>
      </c>
      <c r="E10" s="221" t="s">
        <v>113</v>
      </c>
      <c r="F10" s="219"/>
      <c r="G10" s="220"/>
      <c r="H10" s="124"/>
      <c r="J10" s="155"/>
      <c r="K10" s="155"/>
      <c r="L10" s="155"/>
      <c r="M10" s="115"/>
      <c r="N10" s="152"/>
    </row>
    <row r="11" spans="1:14" ht="15" customHeight="1">
      <c r="A11" s="433" t="s">
        <v>38</v>
      </c>
      <c r="B11" s="225" t="s">
        <v>87</v>
      </c>
      <c r="C11" s="214">
        <v>33</v>
      </c>
      <c r="D11" s="435">
        <v>434871.76080000005</v>
      </c>
      <c r="E11" s="221" t="s">
        <v>98</v>
      </c>
      <c r="F11" s="219"/>
      <c r="G11" s="220"/>
      <c r="H11" s="124"/>
      <c r="J11" s="151"/>
      <c r="K11" s="152"/>
      <c r="L11" s="153"/>
      <c r="M11" s="154"/>
      <c r="N11" s="152"/>
    </row>
    <row r="12" spans="1:14" ht="13.5" customHeight="1">
      <c r="A12" s="433" t="s">
        <v>117</v>
      </c>
      <c r="B12" s="266" t="s">
        <v>408</v>
      </c>
      <c r="C12" s="214">
        <v>32</v>
      </c>
      <c r="D12" s="434">
        <f>+C41+C42+C43</f>
        <v>98000</v>
      </c>
      <c r="E12" s="221" t="s">
        <v>119</v>
      </c>
      <c r="F12" s="222"/>
      <c r="G12" s="124"/>
      <c r="H12" s="124"/>
      <c r="J12" s="155"/>
      <c r="K12" s="155"/>
      <c r="L12" s="155"/>
      <c r="M12" s="155"/>
      <c r="N12" s="155"/>
    </row>
    <row r="13" spans="1:14" ht="15" customHeight="1">
      <c r="A13" s="433" t="s">
        <v>138</v>
      </c>
      <c r="B13" s="226" t="s">
        <v>137</v>
      </c>
      <c r="C13" s="216"/>
      <c r="D13" s="434">
        <f>'CS10'!B6</f>
        <v>120866.69101151821</v>
      </c>
      <c r="E13" s="223"/>
      <c r="F13" s="224"/>
      <c r="G13" s="124"/>
      <c r="H13" s="124"/>
    </row>
    <row r="14" spans="1:14" ht="15" customHeight="1">
      <c r="A14" s="433" t="s">
        <v>140</v>
      </c>
      <c r="B14" s="226" t="s">
        <v>139</v>
      </c>
      <c r="C14" s="214"/>
      <c r="D14" s="434">
        <f>'CS11'!B6</f>
        <v>31290.36706081784</v>
      </c>
      <c r="E14" s="207"/>
      <c r="F14" s="16"/>
      <c r="G14" s="4"/>
      <c r="H14" s="4"/>
    </row>
    <row r="15" spans="1:14" ht="15" customHeight="1">
      <c r="A15" s="433" t="s">
        <v>122</v>
      </c>
      <c r="B15" s="226" t="s">
        <v>123</v>
      </c>
      <c r="C15" s="217"/>
      <c r="D15" s="434">
        <f>'FP070'!B6</f>
        <v>1192009.3704999997</v>
      </c>
      <c r="E15" s="208"/>
      <c r="F15" s="16"/>
      <c r="G15" s="4"/>
      <c r="H15" s="4"/>
    </row>
    <row r="16" spans="1:14" ht="15" customHeight="1">
      <c r="A16" s="209" t="s">
        <v>112</v>
      </c>
      <c r="B16" s="208"/>
      <c r="C16" s="210"/>
      <c r="D16" s="211">
        <f>SUM(D2:D15)</f>
        <v>4709476.9694510978</v>
      </c>
      <c r="E16" s="208"/>
      <c r="F16" s="16"/>
      <c r="G16" s="4"/>
      <c r="H16" s="4"/>
    </row>
    <row r="17" spans="1:5">
      <c r="B17" s="4"/>
      <c r="C17" s="6"/>
      <c r="D17" s="212"/>
    </row>
    <row r="18" spans="1:5">
      <c r="B18" s="4"/>
      <c r="C18" s="6"/>
      <c r="D18" s="113"/>
    </row>
    <row r="19" spans="1:5">
      <c r="A19" s="227" t="s">
        <v>232</v>
      </c>
      <c r="B19" s="4"/>
      <c r="C19" s="8"/>
      <c r="D19" s="3"/>
      <c r="E19" s="1"/>
    </row>
    <row r="20" spans="1:5">
      <c r="A20" s="46"/>
      <c r="B20" s="8"/>
      <c r="C20" s="60"/>
      <c r="E20" s="111"/>
    </row>
    <row r="21" spans="1:5" ht="15">
      <c r="A21" s="205" t="s">
        <v>233</v>
      </c>
      <c r="B21" s="225" t="s">
        <v>235</v>
      </c>
      <c r="C21" s="230">
        <v>24052645.749771368</v>
      </c>
      <c r="D21" s="221" t="s">
        <v>234</v>
      </c>
      <c r="E21" s="111"/>
    </row>
    <row r="22" spans="1:5" ht="15">
      <c r="A22" s="205" t="s">
        <v>135</v>
      </c>
      <c r="B22" s="225" t="s">
        <v>136</v>
      </c>
      <c r="C22" s="230">
        <v>1023622.5462587613</v>
      </c>
      <c r="D22" s="221" t="s">
        <v>234</v>
      </c>
      <c r="E22" s="111"/>
    </row>
    <row r="23" spans="1:5" ht="15">
      <c r="A23" s="228"/>
      <c r="B23" s="8"/>
      <c r="C23" s="230"/>
      <c r="D23" s="221"/>
      <c r="E23" s="111"/>
    </row>
    <row r="24" spans="1:5" ht="15">
      <c r="A24" s="206" t="s">
        <v>197</v>
      </c>
      <c r="B24" s="221" t="s">
        <v>240</v>
      </c>
      <c r="C24" s="230">
        <v>343900.07290000003</v>
      </c>
      <c r="D24" s="221"/>
      <c r="E24" s="111"/>
    </row>
    <row r="25" spans="1:5" ht="15">
      <c r="A25" s="206" t="s">
        <v>239</v>
      </c>
      <c r="B25" s="225" t="s">
        <v>238</v>
      </c>
      <c r="C25" s="230">
        <v>2710</v>
      </c>
      <c r="D25" s="221"/>
      <c r="E25" s="111"/>
    </row>
    <row r="26" spans="1:5">
      <c r="C26" s="230">
        <v>4</v>
      </c>
      <c r="D26" s="235" t="s">
        <v>241</v>
      </c>
      <c r="E26" s="111"/>
    </row>
    <row r="27" spans="1:5" ht="15">
      <c r="C27" s="230"/>
      <c r="D27" s="221"/>
      <c r="E27" s="111"/>
    </row>
    <row r="28" spans="1:5">
      <c r="A28" s="206" t="s">
        <v>236</v>
      </c>
      <c r="B28" s="226" t="s">
        <v>254</v>
      </c>
      <c r="C28" s="230">
        <v>42982.44629</v>
      </c>
      <c r="D28" s="235" t="s">
        <v>253</v>
      </c>
      <c r="E28" s="111"/>
    </row>
    <row r="29" spans="1:5">
      <c r="A29" s="206" t="s">
        <v>237</v>
      </c>
      <c r="B29" s="226" t="s">
        <v>243</v>
      </c>
      <c r="C29" s="230">
        <v>296738.39924</v>
      </c>
      <c r="D29" s="235" t="s">
        <v>251</v>
      </c>
      <c r="E29" s="111"/>
    </row>
    <row r="30" spans="1:5">
      <c r="A30" s="206" t="s">
        <v>237</v>
      </c>
      <c r="B30" s="226" t="s">
        <v>244</v>
      </c>
      <c r="C30" s="230">
        <v>2234268.75171</v>
      </c>
      <c r="D30" s="235" t="s">
        <v>251</v>
      </c>
    </row>
    <row r="31" spans="1:5">
      <c r="A31" s="206" t="s">
        <v>229</v>
      </c>
      <c r="B31" s="226" t="s">
        <v>245</v>
      </c>
      <c r="C31" s="230">
        <v>880895.31911000004</v>
      </c>
      <c r="D31" s="235" t="s">
        <v>252</v>
      </c>
      <c r="E31" s="111"/>
    </row>
    <row r="32" spans="1:5">
      <c r="A32" s="228"/>
      <c r="B32" s="8"/>
      <c r="C32" s="230">
        <v>15.39936</v>
      </c>
      <c r="D32" s="235" t="s">
        <v>241</v>
      </c>
      <c r="E32" s="111"/>
    </row>
    <row r="33" spans="1:6">
      <c r="A33" s="228"/>
      <c r="B33" s="8"/>
      <c r="C33" s="230"/>
      <c r="E33" s="111"/>
    </row>
    <row r="34" spans="1:6">
      <c r="A34" s="206" t="s">
        <v>257</v>
      </c>
      <c r="B34" s="8" t="s">
        <v>260</v>
      </c>
      <c r="C34" s="37">
        <v>144385.27421</v>
      </c>
      <c r="D34" s="235" t="s">
        <v>259</v>
      </c>
      <c r="E34" s="111"/>
    </row>
    <row r="35" spans="1:6">
      <c r="A35" s="206" t="s">
        <v>256</v>
      </c>
      <c r="B35" s="8" t="s">
        <v>223</v>
      </c>
      <c r="C35" s="37">
        <v>30995</v>
      </c>
      <c r="D35" s="235" t="s">
        <v>258</v>
      </c>
      <c r="E35" s="112"/>
    </row>
    <row r="36" spans="1:6">
      <c r="A36" s="206" t="s">
        <v>256</v>
      </c>
      <c r="B36" s="8" t="s">
        <v>225</v>
      </c>
      <c r="C36" s="37">
        <v>292737.24</v>
      </c>
      <c r="D36" s="235" t="s">
        <v>258</v>
      </c>
    </row>
    <row r="37" spans="1:6" ht="15">
      <c r="A37" s="206" t="s">
        <v>198</v>
      </c>
      <c r="B37" s="225" t="s">
        <v>114</v>
      </c>
      <c r="C37" s="37">
        <v>1086</v>
      </c>
      <c r="D37" s="235" t="s">
        <v>255</v>
      </c>
    </row>
    <row r="38" spans="1:6">
      <c r="A38" s="8"/>
      <c r="B38" s="8"/>
      <c r="C38" s="37">
        <v>92304.082999999999</v>
      </c>
      <c r="D38" s="235" t="s">
        <v>241</v>
      </c>
    </row>
    <row r="39" spans="1:6">
      <c r="A39" s="231" t="s">
        <v>389</v>
      </c>
      <c r="B39" s="4"/>
      <c r="C39" s="4"/>
      <c r="D39" s="4"/>
      <c r="E39" s="4" t="s">
        <v>90</v>
      </c>
      <c r="F39" s="4"/>
    </row>
    <row r="40" spans="1:6">
      <c r="A40" s="124" t="s">
        <v>261</v>
      </c>
      <c r="B40" s="4" t="s">
        <v>282</v>
      </c>
      <c r="C40" s="11">
        <v>136159.94</v>
      </c>
      <c r="D40" s="235" t="s">
        <v>396</v>
      </c>
      <c r="F40" s="111"/>
    </row>
    <row r="41" spans="1:6">
      <c r="A41" s="231" t="s">
        <v>117</v>
      </c>
      <c r="B41" s="5" t="s">
        <v>283</v>
      </c>
      <c r="C41" s="45">
        <v>30000</v>
      </c>
      <c r="D41" s="248" t="s">
        <v>270</v>
      </c>
      <c r="E41" s="264"/>
      <c r="F41" s="112"/>
    </row>
    <row r="42" spans="1:6">
      <c r="A42" s="231" t="s">
        <v>117</v>
      </c>
      <c r="B42" s="5" t="s">
        <v>284</v>
      </c>
      <c r="C42" s="5">
        <v>40000</v>
      </c>
      <c r="D42" s="248" t="s">
        <v>270</v>
      </c>
      <c r="E42" s="264"/>
      <c r="F42" s="112"/>
    </row>
    <row r="43" spans="1:6">
      <c r="A43" s="231" t="s">
        <v>117</v>
      </c>
      <c r="B43" s="5" t="s">
        <v>285</v>
      </c>
      <c r="C43" s="265">
        <v>28000</v>
      </c>
      <c r="D43" s="248" t="s">
        <v>270</v>
      </c>
      <c r="E43" s="264"/>
      <c r="F43" s="112"/>
    </row>
    <row r="44" spans="1:6">
      <c r="A44" s="124" t="s">
        <v>262</v>
      </c>
      <c r="B44" s="4" t="s">
        <v>286</v>
      </c>
      <c r="C44" s="27">
        <v>13049.842210000001</v>
      </c>
      <c r="D44" s="235" t="s">
        <v>395</v>
      </c>
      <c r="F44" s="4"/>
    </row>
    <row r="45" spans="1:6">
      <c r="A45" s="222" t="s">
        <v>271</v>
      </c>
      <c r="B45" s="16" t="s">
        <v>287</v>
      </c>
      <c r="C45" s="19">
        <v>379938.04099000001</v>
      </c>
      <c r="D45" s="235" t="s">
        <v>394</v>
      </c>
      <c r="E45" s="430"/>
    </row>
    <row r="46" spans="1:6">
      <c r="A46" s="222" t="s">
        <v>401</v>
      </c>
      <c r="B46" s="16" t="s">
        <v>288</v>
      </c>
      <c r="C46" s="431">
        <v>2398.5341600000002</v>
      </c>
      <c r="D46" s="235" t="s">
        <v>393</v>
      </c>
      <c r="E46" s="430"/>
      <c r="F46" s="4"/>
    </row>
    <row r="47" spans="1:6">
      <c r="A47" s="222" t="s">
        <v>398</v>
      </c>
      <c r="B47" s="16" t="s">
        <v>289</v>
      </c>
      <c r="C47" s="431">
        <v>24.85</v>
      </c>
      <c r="D47" s="235" t="s">
        <v>392</v>
      </c>
      <c r="E47" s="430"/>
      <c r="F47" s="4"/>
    </row>
    <row r="48" spans="1:6">
      <c r="A48" s="222" t="s">
        <v>399</v>
      </c>
      <c r="B48" s="16" t="s">
        <v>290</v>
      </c>
      <c r="C48" s="431">
        <v>65.118819999999999</v>
      </c>
      <c r="D48" s="235" t="s">
        <v>391</v>
      </c>
      <c r="E48" s="430"/>
      <c r="F48" s="4"/>
    </row>
    <row r="49" spans="1:6">
      <c r="A49" s="222" t="s">
        <v>400</v>
      </c>
      <c r="B49" s="16" t="s">
        <v>291</v>
      </c>
      <c r="C49" s="431">
        <v>348.56829999999997</v>
      </c>
      <c r="D49" s="235" t="s">
        <v>390</v>
      </c>
      <c r="E49" s="430"/>
      <c r="F49" s="4"/>
    </row>
    <row r="51" spans="1:6" ht="17.25">
      <c r="B51" s="263"/>
    </row>
    <row r="52" spans="1:6" ht="17.25">
      <c r="B52" s="263"/>
    </row>
    <row r="53" spans="1:6" ht="17.25">
      <c r="B53" s="263"/>
    </row>
    <row r="54" spans="1:6" ht="17.25">
      <c r="B54" s="263"/>
    </row>
    <row r="55" spans="1:6" ht="17.25">
      <c r="B55" s="263"/>
    </row>
    <row r="56" spans="1:6" ht="17.25">
      <c r="B56" s="263"/>
    </row>
    <row r="57" spans="1:6" ht="17.25">
      <c r="B57" s="263"/>
    </row>
    <row r="58" spans="1:6" ht="17.25">
      <c r="B58" s="263"/>
    </row>
    <row r="59" spans="1:6" ht="17.25">
      <c r="B59" s="263"/>
    </row>
    <row r="60" spans="1:6" ht="17.25">
      <c r="B60" s="263"/>
    </row>
    <row r="61" spans="1:6" ht="17.25">
      <c r="B61" s="263"/>
    </row>
    <row r="62" spans="1:6" ht="17.25">
      <c r="B62" s="263"/>
    </row>
    <row r="63" spans="1:6" ht="17.25">
      <c r="B63" s="263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B3:K43"/>
  <sheetViews>
    <sheetView topLeftCell="A9" zoomScale="125" workbookViewId="0">
      <selection activeCell="I17" sqref="I17"/>
    </sheetView>
  </sheetViews>
  <sheetFormatPr baseColWidth="10" defaultColWidth="11" defaultRowHeight="12.75"/>
  <cols>
    <col min="1" max="1" width="5.375" style="197" customWidth="1"/>
    <col min="2" max="2" width="15.875" style="197" customWidth="1"/>
    <col min="3" max="6" width="11" style="197"/>
    <col min="7" max="7" width="14.5" style="197" bestFit="1" customWidth="1"/>
    <col min="8" max="9" width="11" style="197"/>
    <col min="10" max="10" width="31.375" style="197" customWidth="1"/>
    <col min="11" max="16384" width="11" style="197"/>
  </cols>
  <sheetData>
    <row r="3" spans="3:10" ht="18" customHeight="1">
      <c r="C3" s="194"/>
      <c r="D3" s="195"/>
      <c r="E3" s="196"/>
      <c r="F3" s="196"/>
      <c r="G3" s="194"/>
      <c r="H3" s="194"/>
    </row>
    <row r="4" spans="3:10">
      <c r="C4" s="194"/>
      <c r="D4" s="195"/>
      <c r="E4" s="196"/>
      <c r="F4" s="196"/>
      <c r="G4" s="194"/>
      <c r="H4" s="194"/>
    </row>
    <row r="5" spans="3:10">
      <c r="C5" s="194"/>
      <c r="D5" s="195"/>
      <c r="E5" s="196"/>
      <c r="F5" s="196"/>
      <c r="G5" s="194"/>
      <c r="H5" s="194"/>
    </row>
    <row r="6" spans="3:10">
      <c r="C6" s="194"/>
      <c r="D6" s="195"/>
      <c r="E6" s="196"/>
      <c r="F6" s="198"/>
      <c r="G6" s="126"/>
      <c r="H6" s="194"/>
      <c r="J6" s="194"/>
    </row>
    <row r="7" spans="3:10" ht="18" customHeight="1">
      <c r="C7" s="194"/>
      <c r="D7" s="194"/>
      <c r="E7" s="196"/>
      <c r="F7" s="198"/>
      <c r="G7" s="126"/>
      <c r="J7" s="194"/>
    </row>
    <row r="8" spans="3:10">
      <c r="C8" s="194"/>
      <c r="D8" s="194"/>
      <c r="E8" s="196"/>
      <c r="F8" s="198"/>
      <c r="G8" s="126"/>
      <c r="J8" s="194"/>
    </row>
    <row r="9" spans="3:10">
      <c r="C9" s="194"/>
      <c r="D9" s="194"/>
      <c r="E9" s="196"/>
      <c r="F9" s="198"/>
      <c r="G9" s="126"/>
      <c r="J9" s="194"/>
    </row>
    <row r="10" spans="3:10">
      <c r="C10" s="194"/>
      <c r="D10" s="194"/>
      <c r="E10" s="196"/>
      <c r="F10" s="198"/>
      <c r="G10" s="126"/>
      <c r="J10" s="194"/>
    </row>
    <row r="11" spans="3:10">
      <c r="C11" s="194"/>
      <c r="D11" s="194"/>
      <c r="E11" s="196"/>
      <c r="F11" s="198"/>
      <c r="G11" s="126"/>
      <c r="J11" s="194"/>
    </row>
    <row r="12" spans="3:10">
      <c r="C12" s="194"/>
      <c r="D12" s="194"/>
      <c r="E12" s="196"/>
      <c r="F12" s="198"/>
      <c r="G12" s="126"/>
      <c r="J12" s="194"/>
    </row>
    <row r="13" spans="3:10">
      <c r="C13" s="194"/>
      <c r="D13" s="194"/>
      <c r="E13" s="196"/>
      <c r="F13" s="198"/>
      <c r="G13" s="126"/>
      <c r="J13" s="194"/>
    </row>
    <row r="14" spans="3:10">
      <c r="C14" s="194"/>
      <c r="D14" s="194"/>
      <c r="E14" s="196"/>
      <c r="F14" s="198"/>
      <c r="G14" s="126"/>
      <c r="J14" s="194"/>
    </row>
    <row r="15" spans="3:10">
      <c r="C15" s="194"/>
      <c r="D15" s="194"/>
      <c r="E15" s="196"/>
      <c r="F15" s="198"/>
      <c r="G15" s="126"/>
      <c r="J15" s="194"/>
    </row>
    <row r="16" spans="3:10">
      <c r="C16" s="194"/>
      <c r="D16" s="194"/>
      <c r="E16" s="196"/>
      <c r="F16" s="198"/>
      <c r="G16" s="126"/>
      <c r="J16" s="194"/>
    </row>
    <row r="17" spans="2:11">
      <c r="C17" s="194"/>
      <c r="D17" s="194"/>
      <c r="E17" s="196"/>
      <c r="F17" s="198"/>
      <c r="G17" s="126"/>
      <c r="J17" s="194"/>
    </row>
    <row r="18" spans="2:11">
      <c r="C18" s="194"/>
      <c r="D18" s="194"/>
      <c r="E18" s="196"/>
      <c r="F18" s="198"/>
      <c r="G18" s="126"/>
      <c r="J18" s="194"/>
    </row>
    <row r="19" spans="2:11">
      <c r="C19" s="194"/>
      <c r="D19" s="194"/>
      <c r="E19" s="196"/>
      <c r="F19" s="198"/>
      <c r="G19" s="126"/>
      <c r="J19" s="194"/>
    </row>
    <row r="20" spans="2:11">
      <c r="C20" s="194"/>
      <c r="D20" s="194"/>
      <c r="E20" s="196"/>
      <c r="F20" s="198"/>
      <c r="G20" s="126"/>
      <c r="J20" s="194"/>
    </row>
    <row r="21" spans="2:11" ht="18" customHeight="1">
      <c r="B21" s="124"/>
      <c r="C21" s="193" t="s">
        <v>85</v>
      </c>
      <c r="D21" s="122"/>
      <c r="E21" s="123"/>
      <c r="F21" s="125"/>
      <c r="G21" s="126"/>
      <c r="I21" s="127"/>
    </row>
    <row r="22" spans="2:11" ht="39" thickBot="1">
      <c r="B22" s="128" t="s">
        <v>152</v>
      </c>
      <c r="C22" s="129" t="s">
        <v>206</v>
      </c>
      <c r="D22" s="129" t="s">
        <v>155</v>
      </c>
      <c r="E22" s="130" t="s">
        <v>156</v>
      </c>
      <c r="F22" s="131" t="s">
        <v>157</v>
      </c>
      <c r="G22" s="132" t="s">
        <v>158</v>
      </c>
      <c r="I22" s="147"/>
      <c r="J22" s="448" t="s">
        <v>122</v>
      </c>
    </row>
    <row r="23" spans="2:11">
      <c r="B23" s="133" t="s">
        <v>46</v>
      </c>
      <c r="C23" s="134">
        <v>8400674</v>
      </c>
      <c r="D23" s="134">
        <f>+'251M_2'!D23+'422A'!D23+'423M'!D23+'423N_1'!D23+'492M_3'!D23+'441N'!D23+'441O'!D23+'441P'!D23+'923M_3'!D23+'941N'!D23+'941O_2'!D23+'CS10'!D23+'CS11'!D23+'FP070'!D23</f>
        <v>1194299.1299668963</v>
      </c>
      <c r="E23" s="134">
        <f>D23*1000/C23</f>
        <v>142.16706063905067</v>
      </c>
      <c r="F23" s="134">
        <f>E23-E$41</f>
        <v>41.317111237168589</v>
      </c>
      <c r="G23" s="359">
        <f>F23*C23/1000</f>
        <v>347091.58212519001</v>
      </c>
      <c r="H23" s="134"/>
      <c r="I23" s="199" t="s">
        <v>46</v>
      </c>
      <c r="J23" s="146">
        <f>'FP070'!D23</f>
        <v>109351.07932999992</v>
      </c>
      <c r="K23" s="194"/>
    </row>
    <row r="24" spans="2:11">
      <c r="B24" s="124" t="s">
        <v>47</v>
      </c>
      <c r="C24" s="122">
        <v>1321616</v>
      </c>
      <c r="D24" s="134">
        <f>+'251M_2'!D24+'422A'!D24+'423M'!D24+'423N_1'!D24+'492M_3'!D24+'441N'!D24+'441O'!D24+'441P'!D24+'923M_3'!D24+'941N'!D24+'941O_2'!D24+'CS10'!D24+'CS11'!D24+'FP070'!D24</f>
        <v>79339.944929647914</v>
      </c>
      <c r="E24" s="122">
        <f t="shared" ref="E24:E41" si="0">D24*1000/C24</f>
        <v>60.032524522741788</v>
      </c>
      <c r="F24" s="122">
        <f t="shared" ref="F24:F41" si="1">E24-E$41</f>
        <v>-40.817424879140297</v>
      </c>
      <c r="G24" s="360">
        <f t="shared" ref="G24:G41" si="2">F24*C24/1000</f>
        <v>-53944.961799069883</v>
      </c>
      <c r="H24" s="134"/>
      <c r="I24" s="197" t="s">
        <v>47</v>
      </c>
      <c r="J24" s="146">
        <f>'FP070'!D24</f>
        <v>6186.0413400000107</v>
      </c>
      <c r="K24" s="194"/>
    </row>
    <row r="25" spans="2:11">
      <c r="B25" s="124" t="s">
        <v>48</v>
      </c>
      <c r="C25" s="122">
        <v>1056492.5</v>
      </c>
      <c r="D25" s="134">
        <f>+'251M_2'!D25+'422A'!D25+'423M'!D25+'423N_1'!D25+'492M_3'!D25+'441N'!D25+'441O'!D25+'441P'!D25+'923M_3'!D25+'941N'!D25+'941O_2'!D25+'CS10'!D25+'CS11'!D25+'FP070'!D25</f>
        <v>106350.33957519766</v>
      </c>
      <c r="E25" s="122">
        <f t="shared" si="0"/>
        <v>100.66360109058765</v>
      </c>
      <c r="F25" s="122">
        <f t="shared" si="1"/>
        <v>-0.18634831129443796</v>
      </c>
      <c r="G25" s="360">
        <f t="shared" si="2"/>
        <v>-196.87559327023902</v>
      </c>
      <c r="H25" s="134"/>
      <c r="I25" s="197" t="s">
        <v>48</v>
      </c>
      <c r="J25" s="146">
        <f>'FP070'!D25</f>
        <v>24974.935119999991</v>
      </c>
      <c r="K25" s="194"/>
    </row>
    <row r="26" spans="2:11">
      <c r="B26" s="124" t="s">
        <v>49</v>
      </c>
      <c r="C26" s="122">
        <v>1103960.5</v>
      </c>
      <c r="D26" s="134">
        <f>+'251M_2'!D26+'422A'!D26+'423M'!D26+'423N_1'!D26+'492M_3'!D26+'441N'!D26+'441O'!D26+'441P'!D26+'923M_3'!D26+'941N'!D26+'941O_2'!D26+'CS10'!D26+'CS11'!D26+'FP070'!D26</f>
        <v>336326.36899469595</v>
      </c>
      <c r="E26" s="122">
        <f t="shared" si="0"/>
        <v>304.6543503999427</v>
      </c>
      <c r="F26" s="122">
        <f t="shared" si="1"/>
        <v>203.8044009980606</v>
      </c>
      <c r="G26" s="360">
        <f t="shared" si="2"/>
        <v>224992.0084280195</v>
      </c>
      <c r="H26" s="134"/>
      <c r="I26" s="197" t="s">
        <v>49</v>
      </c>
      <c r="J26" s="146">
        <f>'FP070'!D26</f>
        <v>259.06361000000015</v>
      </c>
      <c r="K26" s="194"/>
    </row>
    <row r="27" spans="2:11">
      <c r="B27" s="124" t="s">
        <v>50</v>
      </c>
      <c r="C27" s="122">
        <v>2102560.5</v>
      </c>
      <c r="D27" s="134">
        <f>+'251M_2'!D27+'422A'!D27+'423M'!D27+'423N_1'!D27+'492M_3'!D27+'441N'!D27+'441O'!D27+'441P'!D27+'923M_3'!D27+'941N'!D27+'941O_2'!D27+'CS10'!D27+'CS11'!D27+'FP070'!D27</f>
        <v>1214578.8380730604</v>
      </c>
      <c r="E27" s="122">
        <f t="shared" si="0"/>
        <v>577.66653471948143</v>
      </c>
      <c r="F27" s="122">
        <f t="shared" si="1"/>
        <v>476.81658531759933</v>
      </c>
      <c r="G27" s="360">
        <f t="shared" si="2"/>
        <v>1002535.7180336644</v>
      </c>
      <c r="H27" s="134"/>
      <c r="I27" s="197" t="s">
        <v>50</v>
      </c>
      <c r="J27" s="146">
        <f>'FP070'!D27</f>
        <v>80659.797490000041</v>
      </c>
      <c r="K27" s="194"/>
    </row>
    <row r="28" spans="2:11">
      <c r="B28" s="124" t="s">
        <v>51</v>
      </c>
      <c r="C28" s="122">
        <v>586917.5</v>
      </c>
      <c r="D28" s="134">
        <f>+'251M_2'!D28+'422A'!D28+'423M'!D28+'423N_1'!D28+'492M_3'!D28+'441N'!D28+'441O'!D28+'441P'!D28+'923M_3'!D28+'941N'!D28+'941O_2'!D28+'CS10'!D28+'CS11'!D28+'FP070'!D28</f>
        <v>47602.969981202354</v>
      </c>
      <c r="E28" s="122">
        <f t="shared" si="0"/>
        <v>81.106748361059871</v>
      </c>
      <c r="F28" s="122">
        <f t="shared" si="1"/>
        <v>-19.743201040822214</v>
      </c>
      <c r="G28" s="360">
        <f t="shared" si="2"/>
        <v>-11587.630196876771</v>
      </c>
      <c r="H28" s="134"/>
      <c r="I28" s="197" t="s">
        <v>51</v>
      </c>
      <c r="J28" s="146">
        <f>'FP070'!D28</f>
        <v>13611.456030000003</v>
      </c>
      <c r="K28" s="194"/>
    </row>
    <row r="29" spans="2:11">
      <c r="B29" s="124" t="s">
        <v>52</v>
      </c>
      <c r="C29" s="122">
        <v>2483421</v>
      </c>
      <c r="D29" s="134">
        <f>+'251M_2'!D29+'422A'!D29+'423M'!D29+'423N_1'!D29+'492M_3'!D29+'441N'!D29+'441O'!D29+'441P'!D29+'923M_3'!D29+'941N'!D29+'941O_2'!D29+'CS10'!D29+'CS11'!D29+'FP070'!D29</f>
        <v>265320.46092255582</v>
      </c>
      <c r="E29" s="122">
        <f t="shared" si="0"/>
        <v>106.83668251277405</v>
      </c>
      <c r="F29" s="122">
        <f t="shared" si="1"/>
        <v>5.9867331108919615</v>
      </c>
      <c r="G29" s="360">
        <f t="shared" si="2"/>
        <v>14867.578728984427</v>
      </c>
      <c r="H29" s="134"/>
      <c r="I29" s="197" t="s">
        <v>52</v>
      </c>
      <c r="J29" s="146">
        <f>'FP070'!D29</f>
        <v>63291.756420000122</v>
      </c>
      <c r="K29" s="194"/>
    </row>
    <row r="30" spans="2:11">
      <c r="B30" s="124" t="s">
        <v>53</v>
      </c>
      <c r="C30" s="122">
        <v>2068901</v>
      </c>
      <c r="D30" s="134">
        <f>+'251M_2'!D30+'422A'!D30+'423M'!D30+'423N_1'!D30+'492M_3'!D30+'441N'!D30+'441O'!D30+'441P'!D30+'923M_3'!D30+'941N'!D30+'941O_2'!D30+'CS10'!D30+'CS11'!D30+'FP070'!D30</f>
        <v>208362.92142381248</v>
      </c>
      <c r="E30" s="122">
        <f t="shared" si="0"/>
        <v>100.71188588715094</v>
      </c>
      <c r="F30" s="122">
        <f t="shared" si="1"/>
        <v>-0.13806351473114375</v>
      </c>
      <c r="G30" s="360">
        <f t="shared" si="2"/>
        <v>-285.63974369077806</v>
      </c>
      <c r="H30" s="134"/>
      <c r="I30" s="197" t="s">
        <v>53</v>
      </c>
      <c r="J30" s="146">
        <f>'FP070'!D30</f>
        <v>163077.55611999982</v>
      </c>
      <c r="K30" s="194"/>
    </row>
    <row r="31" spans="2:11">
      <c r="B31" s="124" t="s">
        <v>54</v>
      </c>
      <c r="C31" s="122">
        <v>7513504.5</v>
      </c>
      <c r="D31" s="134">
        <f>+'251M_2'!D31+'422A'!D31+'423M'!D31+'423N_1'!D31+'492M_3'!D31+'441N'!D31+'441O'!D31+'441P'!D31+'923M_3'!D31+'941N'!D31+'941O_2'!D31+'CS10'!D31+'CS11'!D31+'FP070'!D31</f>
        <v>117635.84104418907</v>
      </c>
      <c r="E31" s="122">
        <f t="shared" si="0"/>
        <v>15.656587554341531</v>
      </c>
      <c r="F31" s="122">
        <f t="shared" si="1"/>
        <v>-85.193361847540558</v>
      </c>
      <c r="G31" s="360">
        <f t="shared" si="2"/>
        <v>-640100.70761162427</v>
      </c>
      <c r="H31" s="134"/>
      <c r="I31" s="197" t="s">
        <v>54</v>
      </c>
      <c r="J31" s="146">
        <f>'FP070'!D31</f>
        <v>109152.81816</v>
      </c>
      <c r="K31" s="194"/>
    </row>
    <row r="32" spans="2:11">
      <c r="B32" s="124" t="s">
        <v>55</v>
      </c>
      <c r="C32" s="122">
        <v>4992766.5</v>
      </c>
      <c r="D32" s="134">
        <f>+'251M_2'!D32+'422A'!D32+'423M'!D32+'423N_1'!D32+'492M_3'!D32+'441N'!D32+'441O'!D32+'441P'!D32+'923M_3'!D32+'941N'!D32+'941O_2'!D32+'CS10'!D32+'CS11'!D32+'FP070'!D32</f>
        <v>164759.16294049239</v>
      </c>
      <c r="E32" s="122">
        <f t="shared" si="0"/>
        <v>32.999573070459512</v>
      </c>
      <c r="F32" s="122">
        <f t="shared" si="1"/>
        <v>-67.850376331422581</v>
      </c>
      <c r="G32" s="360">
        <f t="shared" si="2"/>
        <v>-338761.08595991955</v>
      </c>
      <c r="H32" s="134"/>
      <c r="I32" s="197" t="s">
        <v>55</v>
      </c>
      <c r="J32" s="146">
        <f>'FP070'!D32</f>
        <v>69827.521049999996</v>
      </c>
      <c r="K32" s="194"/>
    </row>
    <row r="33" spans="2:11">
      <c r="B33" s="124" t="s">
        <v>56</v>
      </c>
      <c r="C33" s="122">
        <v>1096314.5</v>
      </c>
      <c r="D33" s="134">
        <f>+'251M_2'!D33+'422A'!D33+'423M'!D33+'423N_1'!D33+'492M_3'!D33+'441N'!D33+'441O'!D33+'441P'!D33+'923M_3'!D33+'941N'!D33+'941O_2'!D33+'CS10'!D33+'CS11'!D33+'FP070'!D33</f>
        <v>274160.37240649236</v>
      </c>
      <c r="E33" s="122">
        <f t="shared" si="0"/>
        <v>250.07456565291469</v>
      </c>
      <c r="F33" s="122">
        <f t="shared" si="1"/>
        <v>149.22461625103261</v>
      </c>
      <c r="G33" s="360">
        <f t="shared" si="2"/>
        <v>163597.1105529427</v>
      </c>
      <c r="H33" s="134"/>
      <c r="I33" s="197" t="s">
        <v>56</v>
      </c>
      <c r="J33" s="146">
        <f>'FP070'!D33</f>
        <v>61269.684400000027</v>
      </c>
      <c r="K33" s="194"/>
    </row>
    <row r="34" spans="2:11">
      <c r="B34" s="124" t="s">
        <v>57</v>
      </c>
      <c r="C34" s="122">
        <v>2740521</v>
      </c>
      <c r="D34" s="134">
        <f>+'251M_2'!D34+'422A'!D34+'423M'!D34+'423N_1'!D34+'492M_3'!D34+'441N'!D34+'441O'!D34+'441P'!D34+'923M_3'!D34+'941N'!D34+'941O_2'!D34+'CS10'!D34+'CS11'!D34+'FP070'!D34</f>
        <v>355647.6930544434</v>
      </c>
      <c r="E34" s="122">
        <f t="shared" si="0"/>
        <v>129.77375216407515</v>
      </c>
      <c r="F34" s="122">
        <f t="shared" si="1"/>
        <v>28.923802762193063</v>
      </c>
      <c r="G34" s="360">
        <f t="shared" si="2"/>
        <v>79266.288869648095</v>
      </c>
      <c r="H34" s="134"/>
      <c r="I34" s="197" t="s">
        <v>57</v>
      </c>
      <c r="J34" s="146">
        <f>'FP070'!D34</f>
        <v>260823.15536999991</v>
      </c>
      <c r="K34" s="194"/>
    </row>
    <row r="35" spans="2:11">
      <c r="B35" s="124" t="s">
        <v>58</v>
      </c>
      <c r="C35" s="122">
        <v>6445718</v>
      </c>
      <c r="D35" s="134">
        <f>+'251M_2'!D35+'422A'!D35+'423M'!D35+'423N_1'!D35+'492M_3'!D35+'441N'!D35+'441O'!D35+'441P'!D35+'923M_3'!D35+'941N'!D35+'941O_2'!D35+'CS10'!D35+'CS11'!D35+'FP070'!D35</f>
        <v>25840.073889923933</v>
      </c>
      <c r="E35" s="122">
        <f t="shared" si="0"/>
        <v>4.0088744015676658</v>
      </c>
      <c r="F35" s="122">
        <f t="shared" si="1"/>
        <v>-96.841075000314419</v>
      </c>
      <c r="G35" s="360">
        <f t="shared" si="2"/>
        <v>-624210.26026887668</v>
      </c>
      <c r="H35" s="134"/>
      <c r="I35" s="197" t="s">
        <v>58</v>
      </c>
      <c r="J35" s="146">
        <f>'FP070'!D35</f>
        <v>22404.909999999996</v>
      </c>
      <c r="K35" s="194"/>
    </row>
    <row r="36" spans="2:11">
      <c r="B36" s="124" t="s">
        <v>59</v>
      </c>
      <c r="C36" s="122">
        <v>1467053</v>
      </c>
      <c r="D36" s="134">
        <f>+'251M_2'!D36+'422A'!D36+'423M'!D36+'423N_1'!D36+'492M_3'!D36+'441N'!D36+'441O'!D36+'441P'!D36+'923M_3'!D36+'941N'!D36+'941O_2'!D36+'CS10'!D36+'CS11'!D36+'FP070'!D36</f>
        <v>97043.294615865962</v>
      </c>
      <c r="E36" s="122">
        <f t="shared" si="0"/>
        <v>66.148458587294371</v>
      </c>
      <c r="F36" s="122">
        <f t="shared" si="1"/>
        <v>-34.701490814587714</v>
      </c>
      <c r="G36" s="360">
        <f t="shared" si="2"/>
        <v>-50908.926204013347</v>
      </c>
      <c r="H36" s="134"/>
      <c r="I36" s="197" t="s">
        <v>59</v>
      </c>
      <c r="J36" s="146">
        <f>'FP070'!D36</f>
        <v>77300.057480000018</v>
      </c>
      <c r="K36" s="194"/>
    </row>
    <row r="37" spans="2:11">
      <c r="B37" s="124" t="s">
        <v>60</v>
      </c>
      <c r="C37" s="122">
        <v>640633</v>
      </c>
      <c r="D37" s="134">
        <f>+'251M_2'!D37+'422A'!D37+'423M'!D37+'423N_1'!D37+'492M_3'!D37+'441N'!D37+'441O'!D37+'441P'!D37+'923M_3'!D37+'941N'!D37+'941O_2'!D37+'CS10'!D37+'CS11'!D37+'FP070'!D37</f>
        <v>4207.1495567568209</v>
      </c>
      <c r="E37" s="122">
        <f t="shared" si="0"/>
        <v>6.5671758350831455</v>
      </c>
      <c r="F37" s="122">
        <f t="shared" si="1"/>
        <v>-94.282773566798937</v>
      </c>
      <c r="G37" s="360">
        <f t="shared" si="2"/>
        <v>-60400.656078419102</v>
      </c>
      <c r="H37" s="134"/>
      <c r="I37" s="197" t="s">
        <v>60</v>
      </c>
      <c r="J37" s="146">
        <f>'FP070'!D37</f>
        <v>4039.5849999999973</v>
      </c>
      <c r="K37" s="194"/>
    </row>
    <row r="38" spans="2:11">
      <c r="B38" s="124" t="s">
        <v>75</v>
      </c>
      <c r="C38" s="122">
        <v>2189121</v>
      </c>
      <c r="D38" s="134">
        <f>+'251M_2'!D38+'422A'!D38+'423M'!D38+'423N_1'!D38+'492M_3'!D38+'441N'!D38+'441O'!D38+'441P'!D38+'923M_3'!D38+'941N'!D38+'941O_2'!D38+'CS10'!D38+'CS11'!D38+'FP070'!D38</f>
        <v>78044.830351823693</v>
      </c>
      <c r="E38" s="122">
        <f t="shared" si="0"/>
        <v>35.651218160998724</v>
      </c>
      <c r="F38" s="122">
        <f t="shared" si="1"/>
        <v>-65.198731240883362</v>
      </c>
      <c r="G38" s="360">
        <f t="shared" si="2"/>
        <v>-142727.91173277385</v>
      </c>
      <c r="H38" s="134"/>
      <c r="I38" s="197" t="s">
        <v>75</v>
      </c>
      <c r="J38" s="146">
        <f>'FP070'!D38</f>
        <v>77305.814999999973</v>
      </c>
      <c r="K38" s="194"/>
    </row>
    <row r="39" spans="2:11">
      <c r="B39" s="124" t="s">
        <v>76</v>
      </c>
      <c r="C39" s="122">
        <v>318027.5</v>
      </c>
      <c r="D39" s="134">
        <f>+'251M_2'!D39+'422A'!D39+'423M'!D39+'423N_1'!D39+'492M_3'!D39+'441N'!D39+'441O'!D39+'441P'!D39+'923M_3'!D39+'941N'!D39+'941O_2'!D39+'CS10'!D39+'CS11'!D39+'FP070'!D39</f>
        <v>2473.8205374537756</v>
      </c>
      <c r="E39" s="122">
        <f t="shared" si="0"/>
        <v>7.7786371853181748</v>
      </c>
      <c r="F39" s="122">
        <f t="shared" si="1"/>
        <v>-93.071312216563911</v>
      </c>
      <c r="G39" s="360">
        <f t="shared" si="2"/>
        <v>-29599.23674595328</v>
      </c>
      <c r="H39" s="134"/>
      <c r="I39" s="197" t="s">
        <v>76</v>
      </c>
      <c r="J39" s="146">
        <f>'FP070'!D39</f>
        <v>2366.1178</v>
      </c>
      <c r="K39" s="194"/>
    </row>
    <row r="40" spans="2:11">
      <c r="B40" s="124" t="s">
        <v>77</v>
      </c>
      <c r="C40" s="122">
        <v>169659.5</v>
      </c>
      <c r="D40" s="134">
        <f>+'251M_2'!D40+'422A'!D40+'423M'!D40+'423N_1'!D40+'492M_3'!D40+'441N'!D40+'441O'!D40+'441P'!D40+'923M_3'!D40+'941N'!D40+'941O_2'!D40+'CS10'!D40+'CS11'!D40+'FP070'!D40</f>
        <v>137483.75718658688</v>
      </c>
      <c r="E40" s="122">
        <f t="shared" si="0"/>
        <v>810.35106897395599</v>
      </c>
      <c r="F40" s="122">
        <f t="shared" si="1"/>
        <v>709.50111957207389</v>
      </c>
      <c r="G40" s="360">
        <f t="shared" si="2"/>
        <v>120373.60519603828</v>
      </c>
      <c r="H40" s="134"/>
      <c r="I40" s="197" t="s">
        <v>77</v>
      </c>
      <c r="J40" s="146">
        <f>'FP070'!D40</f>
        <v>46108.020779999999</v>
      </c>
      <c r="K40" s="194"/>
    </row>
    <row r="41" spans="2:11" ht="13.5" thickBot="1">
      <c r="B41" s="135" t="s">
        <v>200</v>
      </c>
      <c r="C41" s="136">
        <f>SUM(C23:C40)</f>
        <v>46697861.5</v>
      </c>
      <c r="D41" s="136">
        <f>SUM(D23:D40)</f>
        <v>4709476.9694510978</v>
      </c>
      <c r="E41" s="136">
        <f t="shared" si="0"/>
        <v>100.84994940188209</v>
      </c>
      <c r="F41" s="136">
        <f t="shared" si="1"/>
        <v>0</v>
      </c>
      <c r="G41" s="361">
        <f t="shared" si="2"/>
        <v>0</v>
      </c>
      <c r="I41" s="200" t="s">
        <v>200</v>
      </c>
      <c r="J41" s="145">
        <f>SUM(J23:J40)</f>
        <v>1192009.3704999997</v>
      </c>
      <c r="K41" s="194"/>
    </row>
    <row r="43" spans="2:11">
      <c r="C43" s="368" t="s">
        <v>360</v>
      </c>
      <c r="D43" s="369">
        <f>+D41-Resumen!D16</f>
        <v>0</v>
      </c>
      <c r="E43" s="369">
        <f>+D41-Resumen_Hor!W17</f>
        <v>0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CC"/>
  </sheetPr>
  <dimension ref="A2:M72"/>
  <sheetViews>
    <sheetView zoomScaleNormal="100" workbookViewId="0"/>
  </sheetViews>
  <sheetFormatPr baseColWidth="10" defaultColWidth="11" defaultRowHeight="12.75"/>
  <cols>
    <col min="1" max="1" width="5.875" style="4" customWidth="1"/>
    <col min="2" max="2" width="13.875" style="4" customWidth="1"/>
    <col min="3" max="3" width="11" style="4"/>
    <col min="4" max="4" width="14" style="4" customWidth="1"/>
    <col min="5" max="6" width="11" style="4"/>
    <col min="7" max="7" width="12" style="4" bestFit="1" customWidth="1"/>
    <col min="8" max="9" width="11" style="4"/>
    <col min="10" max="10" width="13.75" style="4" bestFit="1" customWidth="1"/>
    <col min="11" max="16384" width="11" style="4"/>
  </cols>
  <sheetData>
    <row r="2" spans="2:13">
      <c r="B2" s="9" t="s">
        <v>23</v>
      </c>
    </row>
    <row r="3" spans="2:13" ht="15.75">
      <c r="B3" s="5" t="s">
        <v>404</v>
      </c>
      <c r="C3" s="20"/>
    </row>
    <row r="5" spans="2:13" ht="13.5" thickBot="1">
      <c r="B5" s="9" t="s">
        <v>61</v>
      </c>
      <c r="G5" s="249" t="s">
        <v>211</v>
      </c>
      <c r="H5" s="201"/>
      <c r="I5" s="201"/>
      <c r="J5" s="201"/>
      <c r="K5" s="201"/>
      <c r="L5" s="201"/>
      <c r="M5" s="201"/>
    </row>
    <row r="6" spans="2:13">
      <c r="B6" s="370">
        <f>L6</f>
        <v>1023622.5462587613</v>
      </c>
      <c r="D6" s="238">
        <f>+B6-D41</f>
        <v>0</v>
      </c>
      <c r="G6" s="234" t="s">
        <v>212</v>
      </c>
      <c r="H6" s="234"/>
      <c r="I6" s="234"/>
      <c r="J6" s="234"/>
      <c r="K6" s="234"/>
      <c r="L6" s="277">
        <v>1023622.5462587613</v>
      </c>
      <c r="M6" s="234" t="s">
        <v>213</v>
      </c>
    </row>
    <row r="7" spans="2:13" ht="13.5" thickBot="1">
      <c r="G7" s="201" t="s">
        <v>214</v>
      </c>
      <c r="H7" s="201"/>
      <c r="I7" s="201"/>
      <c r="J7" s="201"/>
      <c r="K7" s="201"/>
      <c r="L7" s="278">
        <v>24052645.749771368</v>
      </c>
      <c r="M7" s="201" t="s">
        <v>215</v>
      </c>
    </row>
    <row r="8" spans="2:13">
      <c r="B8" s="9" t="s">
        <v>82</v>
      </c>
    </row>
    <row r="9" spans="2:13">
      <c r="B9" s="4" t="s">
        <v>73</v>
      </c>
    </row>
    <row r="11" spans="2:13">
      <c r="B11" s="9" t="s">
        <v>26</v>
      </c>
    </row>
    <row r="12" spans="2:13">
      <c r="B12" s="4" t="s">
        <v>74</v>
      </c>
    </row>
    <row r="18" spans="1:7" ht="16.5">
      <c r="A18" s="21"/>
      <c r="B18" s="22"/>
    </row>
    <row r="19" spans="1:7">
      <c r="B19" s="231" t="s">
        <v>27</v>
      </c>
    </row>
    <row r="20" spans="1:7">
      <c r="D20" s="64" t="s">
        <v>163</v>
      </c>
    </row>
    <row r="21" spans="1:7">
      <c r="C21" s="149" t="s">
        <v>85</v>
      </c>
      <c r="D21" s="148" t="s">
        <v>230</v>
      </c>
    </row>
    <row r="22" spans="1:7" ht="41.25" thickBot="1">
      <c r="A22" s="10"/>
      <c r="B22" s="436"/>
      <c r="C22" s="437" t="s">
        <v>206</v>
      </c>
      <c r="D22" s="439" t="s">
        <v>71</v>
      </c>
      <c r="E22" s="436" t="s">
        <v>72</v>
      </c>
      <c r="F22" s="436" t="s">
        <v>44</v>
      </c>
      <c r="G22" s="436" t="s">
        <v>45</v>
      </c>
    </row>
    <row r="23" spans="1:7">
      <c r="B23" s="4" t="s">
        <v>46</v>
      </c>
      <c r="C23" s="11">
        <v>8400674</v>
      </c>
      <c r="D23" s="11">
        <v>893054.25200244365</v>
      </c>
      <c r="E23" s="12">
        <f>D23*1000/C23</f>
        <v>106.30745247374719</v>
      </c>
      <c r="F23" s="12">
        <f>E23-$E$41</f>
        <v>84.387336361818569</v>
      </c>
      <c r="G23" s="11">
        <f>C23*F23/1000</f>
        <v>708910.50250398391</v>
      </c>
    </row>
    <row r="24" spans="1:7">
      <c r="B24" s="4" t="s">
        <v>47</v>
      </c>
      <c r="C24" s="11">
        <v>1321616</v>
      </c>
      <c r="D24" s="11">
        <v>0</v>
      </c>
      <c r="E24" s="12">
        <f t="shared" ref="E24:E41" si="0">D24*1000/C24</f>
        <v>0</v>
      </c>
      <c r="F24" s="12">
        <f t="shared" ref="F24:F40" si="1">E24-$E$41</f>
        <v>-21.920116111928621</v>
      </c>
      <c r="G24" s="11">
        <f t="shared" ref="G24:G41" si="2">C24*F24/1000</f>
        <v>-28969.976175382653</v>
      </c>
    </row>
    <row r="25" spans="1:7">
      <c r="B25" s="4" t="s">
        <v>48</v>
      </c>
      <c r="C25" s="11">
        <v>1056492.5</v>
      </c>
      <c r="D25" s="11">
        <v>0</v>
      </c>
      <c r="E25" s="12">
        <f t="shared" si="0"/>
        <v>0</v>
      </c>
      <c r="F25" s="12">
        <f t="shared" si="1"/>
        <v>-21.920116111928621</v>
      </c>
      <c r="G25" s="11">
        <f t="shared" si="2"/>
        <v>-23158.438271381747</v>
      </c>
    </row>
    <row r="26" spans="1:7">
      <c r="B26" s="4" t="s">
        <v>49</v>
      </c>
      <c r="C26" s="11">
        <v>1103960.5</v>
      </c>
      <c r="D26" s="11">
        <v>0</v>
      </c>
      <c r="E26" s="12">
        <f t="shared" si="0"/>
        <v>0</v>
      </c>
      <c r="F26" s="12">
        <f t="shared" si="1"/>
        <v>-21.920116111928621</v>
      </c>
      <c r="G26" s="11">
        <f t="shared" si="2"/>
        <v>-24198.942342982777</v>
      </c>
    </row>
    <row r="27" spans="1:7">
      <c r="B27" s="4" t="s">
        <v>50</v>
      </c>
      <c r="C27" s="11">
        <v>2102560.5</v>
      </c>
      <c r="D27" s="11">
        <v>0</v>
      </c>
      <c r="E27" s="12">
        <f t="shared" si="0"/>
        <v>0</v>
      </c>
      <c r="F27" s="12">
        <f t="shared" si="1"/>
        <v>-21.920116111928621</v>
      </c>
      <c r="G27" s="11">
        <f t="shared" si="2"/>
        <v>-46088.370292354695</v>
      </c>
    </row>
    <row r="28" spans="1:7">
      <c r="B28" s="4" t="s">
        <v>51</v>
      </c>
      <c r="C28" s="11">
        <v>586917.5</v>
      </c>
      <c r="D28" s="11">
        <v>0</v>
      </c>
      <c r="E28" s="12">
        <f t="shared" si="0"/>
        <v>0</v>
      </c>
      <c r="F28" s="12">
        <f t="shared" si="1"/>
        <v>-21.920116111928621</v>
      </c>
      <c r="G28" s="11">
        <f t="shared" si="2"/>
        <v>-12865.299748122867</v>
      </c>
    </row>
    <row r="29" spans="1:7">
      <c r="B29" s="4" t="s">
        <v>52</v>
      </c>
      <c r="C29" s="11">
        <v>2483421</v>
      </c>
      <c r="D29" s="11">
        <v>0</v>
      </c>
      <c r="E29" s="12">
        <f t="shared" si="0"/>
        <v>0</v>
      </c>
      <c r="F29" s="12">
        <f t="shared" si="1"/>
        <v>-21.920116111928621</v>
      </c>
      <c r="G29" s="11">
        <f t="shared" si="2"/>
        <v>-54436.876674801882</v>
      </c>
    </row>
    <row r="30" spans="1:7">
      <c r="B30" s="4" t="s">
        <v>53</v>
      </c>
      <c r="C30" s="11">
        <v>2068901</v>
      </c>
      <c r="D30" s="11">
        <v>0</v>
      </c>
      <c r="E30" s="12">
        <f t="shared" si="0"/>
        <v>0</v>
      </c>
      <c r="F30" s="12">
        <f t="shared" si="1"/>
        <v>-21.920116111928621</v>
      </c>
      <c r="G30" s="11">
        <f t="shared" si="2"/>
        <v>-45350.550144085239</v>
      </c>
    </row>
    <row r="31" spans="1:7">
      <c r="B31" s="4" t="s">
        <v>54</v>
      </c>
      <c r="C31" s="11">
        <v>7513504.5</v>
      </c>
      <c r="D31" s="11">
        <v>0</v>
      </c>
      <c r="E31" s="12">
        <f t="shared" si="0"/>
        <v>0</v>
      </c>
      <c r="F31" s="12">
        <f t="shared" si="1"/>
        <v>-21.920116111928621</v>
      </c>
      <c r="G31" s="11">
        <f t="shared" si="2"/>
        <v>-164696.89104749818</v>
      </c>
    </row>
    <row r="32" spans="1:7">
      <c r="B32" s="4" t="s">
        <v>55</v>
      </c>
      <c r="C32" s="11">
        <v>4992766.5</v>
      </c>
      <c r="D32" s="11">
        <v>0</v>
      </c>
      <c r="E32" s="12">
        <f t="shared" si="0"/>
        <v>0</v>
      </c>
      <c r="F32" s="12">
        <f t="shared" si="1"/>
        <v>-21.920116111928621</v>
      </c>
      <c r="G32" s="11">
        <f t="shared" si="2"/>
        <v>-109442.02139974748</v>
      </c>
    </row>
    <row r="33" spans="1:7">
      <c r="B33" s="4" t="s">
        <v>56</v>
      </c>
      <c r="C33" s="11">
        <v>1096314.5</v>
      </c>
      <c r="D33" s="11">
        <v>130568.29425631771</v>
      </c>
      <c r="E33" s="12">
        <f t="shared" si="0"/>
        <v>119.09748001720099</v>
      </c>
      <c r="F33" s="12">
        <f t="shared" si="1"/>
        <v>97.177363905272372</v>
      </c>
      <c r="G33" s="11">
        <f t="shared" si="2"/>
        <v>106536.95312112673</v>
      </c>
    </row>
    <row r="34" spans="1:7">
      <c r="B34" s="4" t="s">
        <v>57</v>
      </c>
      <c r="C34" s="11">
        <v>2740521</v>
      </c>
      <c r="D34" s="11">
        <v>0</v>
      </c>
      <c r="E34" s="12">
        <f t="shared" si="0"/>
        <v>0</v>
      </c>
      <c r="F34" s="12">
        <f t="shared" si="1"/>
        <v>-21.920116111928621</v>
      </c>
      <c r="G34" s="11">
        <f t="shared" si="2"/>
        <v>-60072.538527178738</v>
      </c>
    </row>
    <row r="35" spans="1:7">
      <c r="B35" s="4" t="s">
        <v>58</v>
      </c>
      <c r="C35" s="11">
        <v>6445718</v>
      </c>
      <c r="D35" s="11">
        <v>0</v>
      </c>
      <c r="E35" s="12">
        <f t="shared" si="0"/>
        <v>0</v>
      </c>
      <c r="F35" s="12">
        <f t="shared" si="1"/>
        <v>-21.920116111928621</v>
      </c>
      <c r="G35" s="11">
        <f t="shared" si="2"/>
        <v>-141290.88698474833</v>
      </c>
    </row>
    <row r="36" spans="1:7">
      <c r="B36" s="4" t="s">
        <v>59</v>
      </c>
      <c r="C36" s="11">
        <v>1467053</v>
      </c>
      <c r="D36" s="11">
        <v>0</v>
      </c>
      <c r="E36" s="12">
        <f t="shared" si="0"/>
        <v>0</v>
      </c>
      <c r="F36" s="12">
        <f t="shared" si="1"/>
        <v>-21.920116111928621</v>
      </c>
      <c r="G36" s="11">
        <f t="shared" si="2"/>
        <v>-32157.972102353218</v>
      </c>
    </row>
    <row r="37" spans="1:7">
      <c r="B37" s="4" t="s">
        <v>60</v>
      </c>
      <c r="C37" s="11">
        <v>640633</v>
      </c>
      <c r="D37" s="11">
        <v>0</v>
      </c>
      <c r="E37" s="12">
        <f t="shared" si="0"/>
        <v>0</v>
      </c>
      <c r="F37" s="12">
        <f t="shared" si="1"/>
        <v>-21.920116111928621</v>
      </c>
      <c r="G37" s="11">
        <f t="shared" si="2"/>
        <v>-14042.749745133169</v>
      </c>
    </row>
    <row r="38" spans="1:7">
      <c r="B38" s="4" t="s">
        <v>75</v>
      </c>
      <c r="C38" s="11">
        <v>2189121</v>
      </c>
      <c r="D38" s="11">
        <v>0</v>
      </c>
      <c r="E38" s="12">
        <f t="shared" si="0"/>
        <v>0</v>
      </c>
      <c r="F38" s="12">
        <f t="shared" si="1"/>
        <v>-21.920116111928621</v>
      </c>
      <c r="G38" s="11">
        <f t="shared" si="2"/>
        <v>-47985.786503061296</v>
      </c>
    </row>
    <row r="39" spans="1:7">
      <c r="B39" s="4" t="s">
        <v>76</v>
      </c>
      <c r="C39" s="11">
        <v>318027.5</v>
      </c>
      <c r="D39" s="11">
        <v>0</v>
      </c>
      <c r="E39" s="12">
        <f t="shared" si="0"/>
        <v>0</v>
      </c>
      <c r="F39" s="12">
        <f t="shared" si="1"/>
        <v>-21.920116111928621</v>
      </c>
      <c r="G39" s="11">
        <f t="shared" si="2"/>
        <v>-6971.1997267863799</v>
      </c>
    </row>
    <row r="40" spans="1:7">
      <c r="B40" s="4" t="s">
        <v>77</v>
      </c>
      <c r="C40" s="11">
        <v>169659.5</v>
      </c>
      <c r="D40" s="11">
        <v>0</v>
      </c>
      <c r="E40" s="12">
        <f t="shared" si="0"/>
        <v>0</v>
      </c>
      <c r="F40" s="12">
        <f t="shared" si="1"/>
        <v>-21.920116111928621</v>
      </c>
      <c r="G40" s="11">
        <f t="shared" si="2"/>
        <v>-3718.9559394917537</v>
      </c>
    </row>
    <row r="41" spans="1:7" s="231" customFormat="1" ht="14.25" thickBot="1">
      <c r="A41" s="182"/>
      <c r="B41" s="429" t="s">
        <v>78</v>
      </c>
      <c r="C41" s="386">
        <v>46697861.5</v>
      </c>
      <c r="D41" s="183">
        <f>SUM(D23:D40)</f>
        <v>1023622.5462587613</v>
      </c>
      <c r="E41" s="440">
        <f t="shared" si="0"/>
        <v>21.920116111928621</v>
      </c>
      <c r="F41" s="440">
        <f t="shared" ref="F41" si="3">E41-$E$41</f>
        <v>0</v>
      </c>
      <c r="G41" s="386">
        <f t="shared" si="2"/>
        <v>0</v>
      </c>
    </row>
    <row r="47" spans="1:7">
      <c r="C47" s="11"/>
    </row>
    <row r="48" spans="1:7" ht="15.75">
      <c r="C48" s="20"/>
    </row>
    <row r="49" spans="3:6">
      <c r="C49" s="11"/>
    </row>
    <row r="50" spans="3:6">
      <c r="C50" s="11"/>
      <c r="F50" s="12"/>
    </row>
    <row r="51" spans="3:6">
      <c r="C51" s="11"/>
      <c r="F51" s="12"/>
    </row>
    <row r="52" spans="3:6">
      <c r="C52" s="11"/>
      <c r="F52" s="12"/>
    </row>
    <row r="53" spans="3:6">
      <c r="C53" s="11"/>
      <c r="F53" s="12"/>
    </row>
    <row r="54" spans="3:6">
      <c r="C54" s="11"/>
      <c r="F54" s="11"/>
    </row>
    <row r="55" spans="3:6">
      <c r="C55" s="24"/>
      <c r="F55" s="11"/>
    </row>
    <row r="56" spans="3:6">
      <c r="C56" s="11"/>
      <c r="F56" s="11"/>
    </row>
    <row r="57" spans="3:6">
      <c r="C57" s="11"/>
      <c r="F57" s="11"/>
    </row>
    <row r="58" spans="3:6">
      <c r="C58" s="11"/>
      <c r="F58" s="11"/>
    </row>
    <row r="59" spans="3:6">
      <c r="C59" s="11"/>
      <c r="F59" s="11"/>
    </row>
    <row r="60" spans="3:6">
      <c r="C60" s="11"/>
    </row>
    <row r="61" spans="3:6">
      <c r="C61" s="11"/>
      <c r="F61" s="11"/>
    </row>
    <row r="62" spans="3:6">
      <c r="C62" s="11"/>
      <c r="F62" s="11"/>
    </row>
    <row r="63" spans="3:6">
      <c r="F63" s="24"/>
    </row>
    <row r="68" spans="3:7" s="3" customFormat="1">
      <c r="E68" s="4"/>
      <c r="F68" s="4"/>
      <c r="G68" s="4"/>
    </row>
    <row r="69" spans="3:7">
      <c r="C69" s="11"/>
      <c r="D69" s="25"/>
      <c r="E69" s="3"/>
      <c r="F69" s="3"/>
      <c r="G69" s="3"/>
    </row>
    <row r="70" spans="3:7">
      <c r="C70" s="11"/>
      <c r="D70" s="25"/>
      <c r="E70" s="11"/>
    </row>
    <row r="71" spans="3:7">
      <c r="C71" s="11"/>
      <c r="D71" s="25"/>
      <c r="E71" s="11"/>
    </row>
    <row r="72" spans="3:7">
      <c r="E72" s="11"/>
    </row>
  </sheetData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33CC"/>
  </sheetPr>
  <dimension ref="A2:J100"/>
  <sheetViews>
    <sheetView zoomScale="101" zoomScaleNormal="101" workbookViewId="0"/>
  </sheetViews>
  <sheetFormatPr baseColWidth="10" defaultColWidth="11" defaultRowHeight="12.75"/>
  <cols>
    <col min="1" max="1" width="6.125" style="4" customWidth="1"/>
    <col min="2" max="2" width="20.375" style="4" customWidth="1"/>
    <col min="3" max="3" width="11.25" style="4" bestFit="1" customWidth="1"/>
    <col min="4" max="7" width="11.125" style="4" bestFit="1" customWidth="1"/>
    <col min="8" max="8" width="14.375" style="4" customWidth="1"/>
    <col min="9" max="9" width="11.125" style="4" bestFit="1" customWidth="1"/>
    <col min="10" max="16384" width="11" style="4"/>
  </cols>
  <sheetData>
    <row r="2" spans="2:4">
      <c r="B2" s="9" t="s">
        <v>23</v>
      </c>
    </row>
    <row r="3" spans="2:4" ht="15.75">
      <c r="B3" s="254" t="s">
        <v>83</v>
      </c>
      <c r="C3" s="20"/>
    </row>
    <row r="5" spans="2:4">
      <c r="B5" s="9" t="s">
        <v>61</v>
      </c>
    </row>
    <row r="6" spans="2:4" ht="15.75">
      <c r="B6" s="441">
        <f>Resumen!D3</f>
        <v>81298.425860000003</v>
      </c>
      <c r="D6" s="239">
        <f>+B6-D41</f>
        <v>0</v>
      </c>
    </row>
    <row r="8" spans="2:4">
      <c r="B8" s="9" t="s">
        <v>25</v>
      </c>
    </row>
    <row r="9" spans="2:4">
      <c r="B9" s="4" t="s">
        <v>67</v>
      </c>
    </row>
    <row r="11" spans="2:4">
      <c r="B11" s="9" t="s">
        <v>26</v>
      </c>
    </row>
    <row r="12" spans="2:4">
      <c r="B12" s="4" t="s">
        <v>69</v>
      </c>
    </row>
    <row r="19" spans="1:7">
      <c r="B19" s="231" t="s">
        <v>27</v>
      </c>
    </row>
    <row r="20" spans="1:7">
      <c r="D20" s="64" t="s">
        <v>163</v>
      </c>
    </row>
    <row r="21" spans="1:7">
      <c r="C21" s="149" t="s">
        <v>85</v>
      </c>
    </row>
    <row r="22" spans="1:7" ht="41.25" thickBot="1">
      <c r="A22" s="10"/>
      <c r="B22" s="436"/>
      <c r="C22" s="437" t="s">
        <v>206</v>
      </c>
      <c r="D22" s="436" t="s">
        <v>71</v>
      </c>
      <c r="E22" s="436" t="s">
        <v>72</v>
      </c>
      <c r="F22" s="436" t="s">
        <v>44</v>
      </c>
      <c r="G22" s="436" t="s">
        <v>45</v>
      </c>
    </row>
    <row r="23" spans="1:7">
      <c r="B23" s="4" t="s">
        <v>46</v>
      </c>
      <c r="C23" s="11">
        <v>8400674</v>
      </c>
      <c r="D23" s="11">
        <f>E80</f>
        <v>14471.84745329366</v>
      </c>
      <c r="E23" s="12">
        <f>D23*1000/C23</f>
        <v>1.7227007563076082</v>
      </c>
      <c r="F23" s="12">
        <f>E23-$E$41</f>
        <v>-1.8244615676931142E-2</v>
      </c>
      <c r="G23" s="11">
        <f>F23*C23/1000</f>
        <v>-153.26706855718786</v>
      </c>
    </row>
    <row r="24" spans="1:7">
      <c r="B24" s="4" t="s">
        <v>47</v>
      </c>
      <c r="C24" s="11">
        <v>1321616</v>
      </c>
      <c r="D24" s="11">
        <f t="shared" ref="D24:D40" si="0">E81</f>
        <v>877.92105847618882</v>
      </c>
      <c r="E24" s="12">
        <f t="shared" ref="E24:E41" si="1">D24*1000/C24</f>
        <v>0.66427847307855592</v>
      </c>
      <c r="F24" s="12">
        <f t="shared" ref="F24:F41" si="2">E24-$E$41</f>
        <v>-1.0766668989059833</v>
      </c>
      <c r="G24" s="11">
        <f t="shared" ref="G24:G40" si="3">F24*C24/1000</f>
        <v>-1422.9402002645299</v>
      </c>
    </row>
    <row r="25" spans="1:7">
      <c r="B25" s="4" t="s">
        <v>48</v>
      </c>
      <c r="C25" s="11">
        <v>1056492.5</v>
      </c>
      <c r="D25" s="11">
        <f t="shared" si="0"/>
        <v>2462.5131207283653</v>
      </c>
      <c r="E25" s="12">
        <f t="shared" si="1"/>
        <v>2.330838241377355</v>
      </c>
      <c r="F25" s="12">
        <f t="shared" si="2"/>
        <v>0.5898928693928156</v>
      </c>
      <c r="G25" s="11">
        <f t="shared" si="3"/>
        <v>623.21739231698928</v>
      </c>
    </row>
    <row r="26" spans="1:7">
      <c r="B26" s="4" t="s">
        <v>49</v>
      </c>
      <c r="C26" s="11">
        <v>1103960.5</v>
      </c>
      <c r="D26" s="11">
        <f t="shared" si="0"/>
        <v>0</v>
      </c>
      <c r="E26" s="12">
        <f t="shared" si="1"/>
        <v>0</v>
      </c>
      <c r="F26" s="12">
        <f t="shared" si="2"/>
        <v>-1.7409453719845394</v>
      </c>
      <c r="G26" s="11">
        <f t="shared" si="3"/>
        <v>-1921.934923328738</v>
      </c>
    </row>
    <row r="27" spans="1:7">
      <c r="B27" s="4" t="s">
        <v>50</v>
      </c>
      <c r="C27" s="11">
        <v>2102560.5</v>
      </c>
      <c r="D27" s="11">
        <f t="shared" si="0"/>
        <v>522.86757432044749</v>
      </c>
      <c r="E27" s="12">
        <f t="shared" si="1"/>
        <v>0.24868134558812816</v>
      </c>
      <c r="F27" s="12">
        <f t="shared" si="2"/>
        <v>-1.4922640263964113</v>
      </c>
      <c r="G27" s="11">
        <f t="shared" si="3"/>
        <v>-3137.5753974720519</v>
      </c>
    </row>
    <row r="28" spans="1:7">
      <c r="B28" s="4" t="s">
        <v>51</v>
      </c>
      <c r="C28" s="11">
        <v>586917.5</v>
      </c>
      <c r="D28" s="11">
        <f t="shared" si="0"/>
        <v>342.16389637635086</v>
      </c>
      <c r="E28" s="12">
        <f t="shared" si="1"/>
        <v>0.58298465521363874</v>
      </c>
      <c r="F28" s="12">
        <f t="shared" si="2"/>
        <v>-1.1579607167709005</v>
      </c>
      <c r="G28" s="11">
        <f t="shared" si="3"/>
        <v>-679.62740898538493</v>
      </c>
    </row>
    <row r="29" spans="1:7">
      <c r="B29" s="4" t="s">
        <v>52</v>
      </c>
      <c r="C29" s="11">
        <v>2483421</v>
      </c>
      <c r="D29" s="11">
        <f t="shared" si="0"/>
        <v>13570.592824284948</v>
      </c>
      <c r="E29" s="12">
        <f t="shared" si="1"/>
        <v>5.4644753444079548</v>
      </c>
      <c r="F29" s="12">
        <f t="shared" si="2"/>
        <v>3.7235299724234157</v>
      </c>
      <c r="G29" s="11">
        <f t="shared" si="3"/>
        <v>9247.092527645731</v>
      </c>
    </row>
    <row r="30" spans="1:7">
      <c r="B30" s="4" t="s">
        <v>53</v>
      </c>
      <c r="C30" s="11">
        <v>2068901</v>
      </c>
      <c r="D30" s="11">
        <f t="shared" si="0"/>
        <v>1155.0910431569475</v>
      </c>
      <c r="E30" s="12">
        <f t="shared" si="1"/>
        <v>0.55831141420345753</v>
      </c>
      <c r="F30" s="12">
        <f t="shared" si="2"/>
        <v>-1.1826339577810818</v>
      </c>
      <c r="G30" s="11">
        <f t="shared" si="3"/>
        <v>-2446.7525778872382</v>
      </c>
    </row>
    <row r="31" spans="1:7">
      <c r="B31" s="4" t="s">
        <v>54</v>
      </c>
      <c r="C31" s="11">
        <v>7513504.5</v>
      </c>
      <c r="D31" s="11">
        <f t="shared" si="0"/>
        <v>0</v>
      </c>
      <c r="E31" s="12">
        <f t="shared" si="1"/>
        <v>0</v>
      </c>
      <c r="F31" s="12">
        <f t="shared" si="2"/>
        <v>-1.7409453719845394</v>
      </c>
      <c r="G31" s="11">
        <f t="shared" si="3"/>
        <v>-13080.60088666001</v>
      </c>
    </row>
    <row r="32" spans="1:7">
      <c r="B32" s="4" t="s">
        <v>55</v>
      </c>
      <c r="C32" s="11">
        <v>4992766.5</v>
      </c>
      <c r="D32" s="11">
        <f t="shared" si="0"/>
        <v>37568.777781506651</v>
      </c>
      <c r="E32" s="12">
        <f t="shared" si="1"/>
        <v>7.5246414550944154</v>
      </c>
      <c r="F32" s="12">
        <f t="shared" si="2"/>
        <v>5.7836960831098763</v>
      </c>
      <c r="G32" s="11">
        <f t="shared" si="3"/>
        <v>28876.644049932205</v>
      </c>
    </row>
    <row r="33" spans="1:10">
      <c r="B33" s="4" t="s">
        <v>56</v>
      </c>
      <c r="C33" s="11">
        <v>1096314.5</v>
      </c>
      <c r="D33" s="11">
        <f t="shared" si="0"/>
        <v>6206.0178509282541</v>
      </c>
      <c r="E33" s="12">
        <f t="shared" si="1"/>
        <v>5.660800665254591</v>
      </c>
      <c r="F33" s="12">
        <f t="shared" si="2"/>
        <v>3.9198552932700519</v>
      </c>
      <c r="G33" s="11">
        <f t="shared" si="3"/>
        <v>4297.394195913711</v>
      </c>
    </row>
    <row r="34" spans="1:10">
      <c r="B34" s="4" t="s">
        <v>57</v>
      </c>
      <c r="C34" s="11">
        <v>2740521</v>
      </c>
      <c r="D34" s="11">
        <f t="shared" si="0"/>
        <v>3143.2915276844469</v>
      </c>
      <c r="E34" s="12">
        <f t="shared" si="1"/>
        <v>1.1469685974617407</v>
      </c>
      <c r="F34" s="12">
        <f t="shared" si="2"/>
        <v>-0.59397677452279862</v>
      </c>
      <c r="G34" s="11">
        <f t="shared" si="3"/>
        <v>-1627.8058240919947</v>
      </c>
    </row>
    <row r="35" spans="1:10">
      <c r="B35" s="4" t="s">
        <v>58</v>
      </c>
      <c r="C35" s="11">
        <v>6445718</v>
      </c>
      <c r="D35" s="11">
        <f t="shared" si="0"/>
        <v>0</v>
      </c>
      <c r="E35" s="12">
        <f t="shared" si="1"/>
        <v>0</v>
      </c>
      <c r="F35" s="12">
        <f t="shared" si="2"/>
        <v>-1.7409453719845394</v>
      </c>
      <c r="G35" s="11">
        <f t="shared" si="3"/>
        <v>-11221.642921217441</v>
      </c>
    </row>
    <row r="36" spans="1:10">
      <c r="B36" s="4" t="s">
        <v>59</v>
      </c>
      <c r="C36" s="11">
        <v>1467053</v>
      </c>
      <c r="D36" s="11">
        <f t="shared" si="0"/>
        <v>977.3417292437415</v>
      </c>
      <c r="E36" s="12">
        <f t="shared" si="1"/>
        <v>0.66619387932388363</v>
      </c>
      <c r="F36" s="12">
        <f t="shared" si="2"/>
        <v>-1.0747514926606558</v>
      </c>
      <c r="G36" s="11">
        <f t="shared" si="3"/>
        <v>-1576.7174015622932</v>
      </c>
    </row>
    <row r="37" spans="1:10">
      <c r="B37" s="4" t="s">
        <v>60</v>
      </c>
      <c r="C37" s="11">
        <v>640633</v>
      </c>
      <c r="D37" s="11">
        <f t="shared" si="0"/>
        <v>0</v>
      </c>
      <c r="E37" s="12">
        <f t="shared" si="1"/>
        <v>0</v>
      </c>
      <c r="F37" s="12">
        <f t="shared" si="2"/>
        <v>-1.7409453719845394</v>
      </c>
      <c r="G37" s="11">
        <f t="shared" si="3"/>
        <v>-1115.3070564905715</v>
      </c>
    </row>
    <row r="38" spans="1:10">
      <c r="B38" s="4" t="s">
        <v>75</v>
      </c>
      <c r="C38" s="11">
        <v>2189121</v>
      </c>
      <c r="D38" s="11">
        <f t="shared" si="0"/>
        <v>0</v>
      </c>
      <c r="E38" s="12">
        <f t="shared" si="1"/>
        <v>0</v>
      </c>
      <c r="F38" s="12">
        <f t="shared" si="2"/>
        <v>-1.7409453719845394</v>
      </c>
      <c r="G38" s="11">
        <f t="shared" si="3"/>
        <v>-3811.1400736641672</v>
      </c>
    </row>
    <row r="39" spans="1:10">
      <c r="B39" s="4" t="s">
        <v>76</v>
      </c>
      <c r="C39" s="11">
        <v>318027.5</v>
      </c>
      <c r="D39" s="11">
        <f t="shared" si="0"/>
        <v>0</v>
      </c>
      <c r="E39" s="12">
        <f t="shared" si="1"/>
        <v>0</v>
      </c>
      <c r="F39" s="12">
        <f t="shared" si="2"/>
        <v>-1.7409453719845394</v>
      </c>
      <c r="G39" s="11">
        <f t="shared" si="3"/>
        <v>-553.6685042888131</v>
      </c>
    </row>
    <row r="40" spans="1:10">
      <c r="B40" s="4" t="s">
        <v>77</v>
      </c>
      <c r="C40" s="11">
        <v>169659.5</v>
      </c>
      <c r="D40" s="11">
        <f t="shared" si="0"/>
        <v>0</v>
      </c>
      <c r="E40" s="12">
        <f t="shared" si="1"/>
        <v>0</v>
      </c>
      <c r="F40" s="12">
        <f t="shared" si="2"/>
        <v>-1.7409453719845394</v>
      </c>
      <c r="G40" s="11">
        <f t="shared" si="3"/>
        <v>-295.36792133821092</v>
      </c>
    </row>
    <row r="41" spans="1:10" ht="14.25" thickBot="1">
      <c r="A41" s="9"/>
      <c r="B41" s="429" t="s">
        <v>78</v>
      </c>
      <c r="C41" s="386">
        <v>46697861.5</v>
      </c>
      <c r="D41" s="183">
        <f>SUM(D23:D40)</f>
        <v>81298.425860000003</v>
      </c>
      <c r="E41" s="440">
        <f t="shared" si="1"/>
        <v>1.7409453719845394</v>
      </c>
      <c r="F41" s="440">
        <f t="shared" si="2"/>
        <v>0</v>
      </c>
      <c r="G41" s="386">
        <f t="shared" ref="G41" si="4">F41*C41/1000</f>
        <v>0</v>
      </c>
    </row>
    <row r="45" spans="1:10">
      <c r="B45" s="5" t="s">
        <v>62</v>
      </c>
    </row>
    <row r="47" spans="1:10" s="3" customFormat="1" ht="25.5" customHeight="1" thickBot="1">
      <c r="B47" s="168" t="s">
        <v>164</v>
      </c>
      <c r="C47" s="184" t="s">
        <v>108</v>
      </c>
      <c r="D47" s="184" t="s">
        <v>165</v>
      </c>
      <c r="E47" s="184" t="s">
        <v>166</v>
      </c>
      <c r="F47" s="184" t="s">
        <v>167</v>
      </c>
      <c r="G47" s="184" t="s">
        <v>168</v>
      </c>
      <c r="H47" s="184" t="s">
        <v>169</v>
      </c>
      <c r="I47" s="128" t="s">
        <v>112</v>
      </c>
    </row>
    <row r="48" spans="1:10" ht="15">
      <c r="B48" s="67" t="s">
        <v>46</v>
      </c>
      <c r="C48" s="169">
        <v>0</v>
      </c>
      <c r="D48" s="169">
        <v>0</v>
      </c>
      <c r="E48" s="169">
        <v>0</v>
      </c>
      <c r="F48" s="169">
        <v>0</v>
      </c>
      <c r="G48" s="169">
        <v>0</v>
      </c>
      <c r="H48" s="169">
        <v>14147.59834</v>
      </c>
      <c r="I48" s="170">
        <f>SUM(C48:H48)</f>
        <v>14147.59834</v>
      </c>
      <c r="J48" s="114"/>
    </row>
    <row r="49" spans="2:10" ht="15">
      <c r="B49" s="67" t="s">
        <v>47</v>
      </c>
      <c r="C49" s="169">
        <v>0</v>
      </c>
      <c r="D49" s="169">
        <v>0</v>
      </c>
      <c r="E49" s="169">
        <v>0</v>
      </c>
      <c r="F49" s="169">
        <v>0</v>
      </c>
      <c r="G49" s="169">
        <v>0</v>
      </c>
      <c r="H49" s="169">
        <v>858.25079000000005</v>
      </c>
      <c r="I49" s="170">
        <f t="shared" ref="I49:I70" si="5">SUM(C49:H49)</f>
        <v>858.25079000000005</v>
      </c>
      <c r="J49" s="114"/>
    </row>
    <row r="50" spans="2:10" ht="15">
      <c r="B50" s="67" t="s">
        <v>48</v>
      </c>
      <c r="C50" s="169">
        <v>0</v>
      </c>
      <c r="D50" s="169">
        <v>0</v>
      </c>
      <c r="E50" s="169">
        <v>0</v>
      </c>
      <c r="F50" s="169">
        <v>0</v>
      </c>
      <c r="G50" s="169">
        <v>0</v>
      </c>
      <c r="H50" s="169">
        <v>2407.3392599999997</v>
      </c>
      <c r="I50" s="170">
        <f t="shared" si="5"/>
        <v>2407.3392599999997</v>
      </c>
      <c r="J50" s="114"/>
    </row>
    <row r="51" spans="2:10" ht="15">
      <c r="B51" s="67" t="s">
        <v>49</v>
      </c>
      <c r="C51" s="169">
        <v>0</v>
      </c>
      <c r="D51" s="169">
        <v>0</v>
      </c>
      <c r="E51" s="169">
        <v>0</v>
      </c>
      <c r="F51" s="169">
        <v>0</v>
      </c>
      <c r="G51" s="169">
        <v>0</v>
      </c>
      <c r="H51" s="169">
        <v>0</v>
      </c>
      <c r="I51" s="170">
        <f t="shared" si="5"/>
        <v>0</v>
      </c>
      <c r="J51" s="114"/>
    </row>
    <row r="52" spans="2:10" ht="15">
      <c r="B52" s="67" t="s">
        <v>50</v>
      </c>
      <c r="C52" s="169">
        <v>0</v>
      </c>
      <c r="D52" s="169">
        <v>0</v>
      </c>
      <c r="E52" s="169">
        <v>0</v>
      </c>
      <c r="F52" s="169">
        <v>0</v>
      </c>
      <c r="G52" s="169">
        <v>0</v>
      </c>
      <c r="H52" s="169">
        <v>511.15246000000002</v>
      </c>
      <c r="I52" s="170">
        <f t="shared" si="5"/>
        <v>511.15246000000002</v>
      </c>
      <c r="J52" s="114"/>
    </row>
    <row r="53" spans="2:10" ht="15">
      <c r="B53" s="67" t="s">
        <v>51</v>
      </c>
      <c r="C53" s="169">
        <v>0</v>
      </c>
      <c r="D53" s="169">
        <v>0</v>
      </c>
      <c r="E53" s="169">
        <v>0</v>
      </c>
      <c r="F53" s="169">
        <v>0</v>
      </c>
      <c r="G53" s="169">
        <v>0</v>
      </c>
      <c r="H53" s="169">
        <v>334.49753999999996</v>
      </c>
      <c r="I53" s="170">
        <f t="shared" si="5"/>
        <v>334.49753999999996</v>
      </c>
      <c r="J53" s="114"/>
    </row>
    <row r="54" spans="2:10" ht="15">
      <c r="B54" s="67" t="s">
        <v>52</v>
      </c>
      <c r="C54" s="169">
        <v>0</v>
      </c>
      <c r="D54" s="169">
        <v>0</v>
      </c>
      <c r="E54" s="169">
        <v>0</v>
      </c>
      <c r="F54" s="169">
        <v>0</v>
      </c>
      <c r="G54" s="169">
        <v>0</v>
      </c>
      <c r="H54" s="169">
        <v>13266.536779999999</v>
      </c>
      <c r="I54" s="170">
        <f t="shared" si="5"/>
        <v>13266.536779999999</v>
      </c>
      <c r="J54" s="114"/>
    </row>
    <row r="55" spans="2:10" ht="15">
      <c r="B55" s="67" t="s">
        <v>53</v>
      </c>
      <c r="C55" s="169">
        <v>0</v>
      </c>
      <c r="D55" s="169">
        <v>0</v>
      </c>
      <c r="E55" s="169">
        <v>0</v>
      </c>
      <c r="F55" s="169">
        <v>0</v>
      </c>
      <c r="G55" s="169">
        <v>0</v>
      </c>
      <c r="H55" s="169">
        <v>1129.2106399999998</v>
      </c>
      <c r="I55" s="170">
        <f t="shared" si="5"/>
        <v>1129.2106399999998</v>
      </c>
      <c r="J55" s="114"/>
    </row>
    <row r="56" spans="2:10" ht="15">
      <c r="B56" s="67" t="s">
        <v>54</v>
      </c>
      <c r="C56" s="169">
        <v>0</v>
      </c>
      <c r="D56" s="169">
        <v>0</v>
      </c>
      <c r="E56" s="169">
        <v>0</v>
      </c>
      <c r="F56" s="169">
        <v>0</v>
      </c>
      <c r="G56" s="169">
        <v>0</v>
      </c>
      <c r="H56" s="169">
        <v>0</v>
      </c>
      <c r="I56" s="170">
        <f t="shared" si="5"/>
        <v>0</v>
      </c>
      <c r="J56" s="114"/>
    </row>
    <row r="57" spans="2:10" ht="15">
      <c r="B57" s="67" t="s">
        <v>55</v>
      </c>
      <c r="C57" s="169">
        <v>0</v>
      </c>
      <c r="D57" s="169">
        <v>0</v>
      </c>
      <c r="E57" s="169">
        <v>0</v>
      </c>
      <c r="F57" s="169">
        <v>0</v>
      </c>
      <c r="G57" s="169">
        <v>0</v>
      </c>
      <c r="H57" s="169">
        <v>36727.030180000002</v>
      </c>
      <c r="I57" s="170">
        <f t="shared" si="5"/>
        <v>36727.030180000002</v>
      </c>
      <c r="J57" s="114"/>
    </row>
    <row r="58" spans="2:10" ht="15">
      <c r="B58" s="67" t="s">
        <v>56</v>
      </c>
      <c r="C58" s="169">
        <v>0</v>
      </c>
      <c r="D58" s="169">
        <v>0</v>
      </c>
      <c r="E58" s="169">
        <v>0</v>
      </c>
      <c r="F58" s="169">
        <v>0</v>
      </c>
      <c r="G58" s="169">
        <v>0</v>
      </c>
      <c r="H58" s="169">
        <v>6066.9688599999999</v>
      </c>
      <c r="I58" s="170">
        <f t="shared" si="5"/>
        <v>6066.9688599999999</v>
      </c>
      <c r="J58" s="114"/>
    </row>
    <row r="59" spans="2:10" ht="15">
      <c r="B59" s="67" t="s">
        <v>57</v>
      </c>
      <c r="C59" s="169">
        <v>0</v>
      </c>
      <c r="D59" s="169">
        <v>0</v>
      </c>
      <c r="E59" s="169">
        <v>0</v>
      </c>
      <c r="F59" s="169">
        <v>0</v>
      </c>
      <c r="G59" s="169">
        <v>0</v>
      </c>
      <c r="H59" s="169">
        <v>3072.8644800000002</v>
      </c>
      <c r="I59" s="170">
        <f t="shared" si="5"/>
        <v>3072.8644800000002</v>
      </c>
      <c r="J59" s="114"/>
    </row>
    <row r="60" spans="2:10" ht="15">
      <c r="B60" s="67" t="s">
        <v>58</v>
      </c>
      <c r="C60" s="169">
        <v>0</v>
      </c>
      <c r="D60" s="169">
        <v>0</v>
      </c>
      <c r="E60" s="169">
        <v>0</v>
      </c>
      <c r="F60" s="169">
        <v>0</v>
      </c>
      <c r="G60" s="169">
        <v>0</v>
      </c>
      <c r="H60" s="169">
        <v>0</v>
      </c>
      <c r="I60" s="170">
        <f t="shared" si="5"/>
        <v>0</v>
      </c>
      <c r="J60" s="114"/>
    </row>
    <row r="61" spans="2:10" ht="15">
      <c r="B61" s="67" t="s">
        <v>59</v>
      </c>
      <c r="C61" s="169">
        <v>0</v>
      </c>
      <c r="D61" s="169">
        <v>0</v>
      </c>
      <c r="E61" s="169">
        <v>0</v>
      </c>
      <c r="F61" s="169">
        <v>0</v>
      </c>
      <c r="G61" s="169">
        <v>0</v>
      </c>
      <c r="H61" s="169">
        <v>955.44389000000001</v>
      </c>
      <c r="I61" s="170">
        <f t="shared" si="5"/>
        <v>955.44389000000001</v>
      </c>
      <c r="J61" s="114"/>
    </row>
    <row r="62" spans="2:10" ht="15">
      <c r="B62" s="67" t="s">
        <v>60</v>
      </c>
      <c r="C62" s="169">
        <v>0</v>
      </c>
      <c r="D62" s="169">
        <v>0</v>
      </c>
      <c r="E62" s="169">
        <v>0</v>
      </c>
      <c r="F62" s="169">
        <v>0</v>
      </c>
      <c r="G62" s="169">
        <v>0</v>
      </c>
      <c r="H62" s="169">
        <v>0</v>
      </c>
      <c r="I62" s="170">
        <f t="shared" si="5"/>
        <v>0</v>
      </c>
      <c r="J62" s="114"/>
    </row>
    <row r="63" spans="2:10" ht="15">
      <c r="B63" s="67" t="s">
        <v>75</v>
      </c>
      <c r="C63" s="169">
        <v>0</v>
      </c>
      <c r="D63" s="169">
        <v>0</v>
      </c>
      <c r="E63" s="169">
        <v>0</v>
      </c>
      <c r="F63" s="169">
        <v>0</v>
      </c>
      <c r="G63" s="169">
        <v>0</v>
      </c>
      <c r="H63" s="169">
        <v>0</v>
      </c>
      <c r="I63" s="170">
        <f t="shared" si="5"/>
        <v>0</v>
      </c>
      <c r="J63" s="114"/>
    </row>
    <row r="64" spans="2:10" ht="15">
      <c r="B64" s="67" t="s">
        <v>76</v>
      </c>
      <c r="C64" s="169">
        <v>0</v>
      </c>
      <c r="D64" s="169">
        <v>0</v>
      </c>
      <c r="E64" s="169">
        <v>0</v>
      </c>
      <c r="F64" s="169">
        <v>0</v>
      </c>
      <c r="G64" s="169">
        <v>0</v>
      </c>
      <c r="H64" s="169">
        <v>0</v>
      </c>
      <c r="I64" s="170">
        <f t="shared" si="5"/>
        <v>0</v>
      </c>
      <c r="J64" s="114"/>
    </row>
    <row r="65" spans="2:10" ht="15">
      <c r="B65" s="67" t="s">
        <v>77</v>
      </c>
      <c r="C65" s="169">
        <v>0</v>
      </c>
      <c r="D65" s="169">
        <v>0</v>
      </c>
      <c r="E65" s="169">
        <v>0</v>
      </c>
      <c r="F65" s="169">
        <v>0</v>
      </c>
      <c r="G65" s="169">
        <v>0</v>
      </c>
      <c r="H65" s="169">
        <v>0</v>
      </c>
      <c r="I65" s="170">
        <f t="shared" si="5"/>
        <v>0</v>
      </c>
      <c r="J65" s="114"/>
    </row>
    <row r="66" spans="2:10" ht="15">
      <c r="B66" s="69" t="s">
        <v>99</v>
      </c>
      <c r="C66" s="171">
        <f>SUM(C48:C65)</f>
        <v>0</v>
      </c>
      <c r="D66" s="171">
        <f t="shared" ref="D66:I66" si="6">SUM(D48:D65)</f>
        <v>0</v>
      </c>
      <c r="E66" s="171">
        <f t="shared" si="6"/>
        <v>0</v>
      </c>
      <c r="F66" s="171">
        <f t="shared" si="6"/>
        <v>0</v>
      </c>
      <c r="G66" s="171">
        <f t="shared" si="6"/>
        <v>0</v>
      </c>
      <c r="H66" s="171">
        <f t="shared" si="6"/>
        <v>79476.893219999998</v>
      </c>
      <c r="I66" s="172">
        <f t="shared" si="6"/>
        <v>79476.893219999998</v>
      </c>
    </row>
    <row r="67" spans="2:10" ht="15">
      <c r="B67" s="67" t="s">
        <v>100</v>
      </c>
      <c r="C67" s="169">
        <v>1819.0432599999999</v>
      </c>
      <c r="D67" s="169">
        <v>2.4893800000000001</v>
      </c>
      <c r="E67" s="169">
        <v>0</v>
      </c>
      <c r="F67" s="169">
        <v>0</v>
      </c>
      <c r="G67" s="169">
        <v>0</v>
      </c>
      <c r="H67" s="169">
        <v>0</v>
      </c>
      <c r="I67" s="170">
        <f t="shared" si="5"/>
        <v>1821.5326399999999</v>
      </c>
    </row>
    <row r="68" spans="2:10" ht="15">
      <c r="B68" s="67" t="s">
        <v>101</v>
      </c>
      <c r="C68" s="169">
        <v>0</v>
      </c>
      <c r="D68" s="169">
        <v>0</v>
      </c>
      <c r="E68" s="169">
        <v>0</v>
      </c>
      <c r="F68" s="169">
        <v>0</v>
      </c>
      <c r="G68" s="169">
        <v>0</v>
      </c>
      <c r="H68" s="169">
        <v>0</v>
      </c>
      <c r="I68" s="170">
        <f t="shared" si="5"/>
        <v>0</v>
      </c>
    </row>
    <row r="69" spans="2:10" ht="15">
      <c r="B69" s="67" t="s">
        <v>102</v>
      </c>
      <c r="C69" s="169">
        <v>0</v>
      </c>
      <c r="D69" s="169">
        <v>0</v>
      </c>
      <c r="E69" s="169">
        <v>0</v>
      </c>
      <c r="F69" s="169">
        <v>0</v>
      </c>
      <c r="G69" s="169">
        <v>0</v>
      </c>
      <c r="H69" s="169">
        <v>0</v>
      </c>
      <c r="I69" s="170">
        <f t="shared" si="5"/>
        <v>0</v>
      </c>
    </row>
    <row r="70" spans="2:10" ht="15">
      <c r="B70" s="67" t="s">
        <v>103</v>
      </c>
      <c r="C70" s="169">
        <v>0</v>
      </c>
      <c r="D70" s="169">
        <v>0</v>
      </c>
      <c r="E70" s="169">
        <v>0</v>
      </c>
      <c r="F70" s="169">
        <v>0</v>
      </c>
      <c r="G70" s="169">
        <v>0</v>
      </c>
      <c r="H70" s="169">
        <v>0</v>
      </c>
      <c r="I70" s="170">
        <f t="shared" si="5"/>
        <v>0</v>
      </c>
    </row>
    <row r="71" spans="2:10" s="17" customFormat="1" ht="15">
      <c r="B71" s="69" t="s">
        <v>170</v>
      </c>
      <c r="C71" s="171">
        <f>SUM(C67:C70)</f>
        <v>1819.0432599999999</v>
      </c>
      <c r="D71" s="171">
        <f t="shared" ref="D71:I71" si="7">SUM(D67:D70)</f>
        <v>2.4893800000000001</v>
      </c>
      <c r="E71" s="171">
        <f t="shared" si="7"/>
        <v>0</v>
      </c>
      <c r="F71" s="171">
        <f t="shared" si="7"/>
        <v>0</v>
      </c>
      <c r="G71" s="171">
        <f t="shared" si="7"/>
        <v>0</v>
      </c>
      <c r="H71" s="171">
        <f t="shared" si="7"/>
        <v>0</v>
      </c>
      <c r="I71" s="172">
        <f t="shared" si="7"/>
        <v>1821.5326399999999</v>
      </c>
    </row>
    <row r="72" spans="2:10" ht="15.75" thickBot="1">
      <c r="B72" s="72" t="s">
        <v>112</v>
      </c>
      <c r="C72" s="173">
        <f>C66+C71</f>
        <v>1819.0432599999999</v>
      </c>
      <c r="D72" s="173">
        <f t="shared" ref="D72:I72" si="8">D66+D71</f>
        <v>2.4893800000000001</v>
      </c>
      <c r="E72" s="173">
        <f t="shared" si="8"/>
        <v>0</v>
      </c>
      <c r="F72" s="173">
        <f t="shared" si="8"/>
        <v>0</v>
      </c>
      <c r="G72" s="173">
        <f t="shared" si="8"/>
        <v>0</v>
      </c>
      <c r="H72" s="173">
        <f t="shared" si="8"/>
        <v>79476.893219999998</v>
      </c>
      <c r="I72" s="174">
        <f t="shared" si="8"/>
        <v>81298.425860000003</v>
      </c>
      <c r="J72" s="71"/>
    </row>
    <row r="73" spans="2:10" ht="15">
      <c r="B73" s="67"/>
      <c r="C73" s="68"/>
      <c r="D73" s="68"/>
      <c r="E73" s="68"/>
      <c r="F73" s="68"/>
      <c r="G73" s="68"/>
      <c r="H73" s="68"/>
    </row>
    <row r="79" spans="2:10" ht="39" thickBot="1">
      <c r="B79" s="201"/>
      <c r="C79" s="371" t="s">
        <v>361</v>
      </c>
      <c r="D79" s="371" t="s">
        <v>65</v>
      </c>
      <c r="E79" s="372" t="s">
        <v>39</v>
      </c>
    </row>
    <row r="80" spans="2:10">
      <c r="B80" s="4" t="s">
        <v>46</v>
      </c>
      <c r="C80" s="374">
        <f t="shared" ref="C80:C97" si="9">+I48</f>
        <v>14147.59834</v>
      </c>
      <c r="D80" s="26">
        <f t="shared" ref="D80:D97" si="10">C80/$C$98</f>
        <v>0.1780089503604278</v>
      </c>
      <c r="E80" s="11">
        <f t="shared" ref="E80:E97" si="11">(D80*$E$99)+C80</f>
        <v>14471.84745329366</v>
      </c>
    </row>
    <row r="81" spans="2:5">
      <c r="B81" s="4" t="s">
        <v>47</v>
      </c>
      <c r="C81" s="374">
        <f t="shared" si="9"/>
        <v>858.25079000000005</v>
      </c>
      <c r="D81" s="26">
        <f t="shared" si="10"/>
        <v>1.0798746091197551E-2</v>
      </c>
      <c r="E81" s="11">
        <f t="shared" si="11"/>
        <v>877.92105847618882</v>
      </c>
    </row>
    <row r="82" spans="2:5">
      <c r="B82" s="4" t="s">
        <v>48</v>
      </c>
      <c r="C82" s="374">
        <f t="shared" si="9"/>
        <v>2407.3392599999997</v>
      </c>
      <c r="D82" s="26">
        <f t="shared" si="10"/>
        <v>3.0289800751725958E-2</v>
      </c>
      <c r="E82" s="11">
        <f t="shared" si="11"/>
        <v>2462.5131207283653</v>
      </c>
    </row>
    <row r="83" spans="2:5">
      <c r="B83" s="4" t="s">
        <v>49</v>
      </c>
      <c r="C83" s="374">
        <f t="shared" si="9"/>
        <v>0</v>
      </c>
      <c r="D83" s="26">
        <f t="shared" si="10"/>
        <v>0</v>
      </c>
      <c r="E83" s="11">
        <f t="shared" si="11"/>
        <v>0</v>
      </c>
    </row>
    <row r="84" spans="2:5">
      <c r="B84" s="4" t="s">
        <v>50</v>
      </c>
      <c r="C84" s="374">
        <f t="shared" si="9"/>
        <v>511.15246000000002</v>
      </c>
      <c r="D84" s="26">
        <f t="shared" si="10"/>
        <v>6.4314600041684928E-3</v>
      </c>
      <c r="E84" s="11">
        <f t="shared" si="11"/>
        <v>522.86757432044749</v>
      </c>
    </row>
    <row r="85" spans="2:5">
      <c r="B85" s="4" t="s">
        <v>51</v>
      </c>
      <c r="C85" s="374">
        <f t="shared" si="9"/>
        <v>334.49753999999996</v>
      </c>
      <c r="D85" s="26">
        <f t="shared" si="10"/>
        <v>4.2087395021100944E-3</v>
      </c>
      <c r="E85" s="11">
        <f t="shared" si="11"/>
        <v>342.16389637635086</v>
      </c>
    </row>
    <row r="86" spans="2:5">
      <c r="B86" s="4" t="s">
        <v>52</v>
      </c>
      <c r="C86" s="374">
        <f t="shared" si="9"/>
        <v>13266.536779999999</v>
      </c>
      <c r="D86" s="26">
        <f t="shared" si="10"/>
        <v>0.16692319292447549</v>
      </c>
      <c r="E86" s="11">
        <f t="shared" si="11"/>
        <v>13570.592824284948</v>
      </c>
    </row>
    <row r="87" spans="2:5">
      <c r="B87" s="4" t="s">
        <v>53</v>
      </c>
      <c r="C87" s="374">
        <f t="shared" si="9"/>
        <v>1129.2106399999998</v>
      </c>
      <c r="D87" s="26">
        <f t="shared" si="10"/>
        <v>1.4208037006104802E-2</v>
      </c>
      <c r="E87" s="11">
        <f t="shared" si="11"/>
        <v>1155.0910431569475</v>
      </c>
    </row>
    <row r="88" spans="2:5">
      <c r="B88" s="4" t="s">
        <v>54</v>
      </c>
      <c r="C88" s="374">
        <f t="shared" si="9"/>
        <v>0</v>
      </c>
      <c r="D88" s="26">
        <f t="shared" si="10"/>
        <v>0</v>
      </c>
      <c r="E88" s="11">
        <f t="shared" si="11"/>
        <v>0</v>
      </c>
    </row>
    <row r="89" spans="2:5">
      <c r="B89" s="4" t="s">
        <v>55</v>
      </c>
      <c r="C89" s="374">
        <f t="shared" si="9"/>
        <v>36727.030180000002</v>
      </c>
      <c r="D89" s="26">
        <f t="shared" si="10"/>
        <v>0.46210953513665798</v>
      </c>
      <c r="E89" s="11">
        <f t="shared" si="11"/>
        <v>37568.777781506651</v>
      </c>
    </row>
    <row r="90" spans="2:5">
      <c r="B90" s="4" t="s">
        <v>56</v>
      </c>
      <c r="C90" s="374">
        <f t="shared" si="9"/>
        <v>6066.9688599999999</v>
      </c>
      <c r="D90" s="26">
        <f t="shared" si="10"/>
        <v>7.6336260945757184E-2</v>
      </c>
      <c r="E90" s="11">
        <f t="shared" si="11"/>
        <v>6206.0178509282541</v>
      </c>
    </row>
    <row r="91" spans="2:5">
      <c r="B91" s="4" t="s">
        <v>57</v>
      </c>
      <c r="C91" s="374">
        <f t="shared" si="9"/>
        <v>3072.8644800000002</v>
      </c>
      <c r="D91" s="26">
        <f t="shared" si="10"/>
        <v>3.8663621028743579E-2</v>
      </c>
      <c r="E91" s="11">
        <f t="shared" si="11"/>
        <v>3143.2915276844469</v>
      </c>
    </row>
    <row r="92" spans="2:5">
      <c r="B92" s="4" t="s">
        <v>58</v>
      </c>
      <c r="C92" s="374">
        <f t="shared" si="9"/>
        <v>0</v>
      </c>
      <c r="D92" s="26">
        <f t="shared" si="10"/>
        <v>0</v>
      </c>
      <c r="E92" s="11">
        <f t="shared" si="11"/>
        <v>0</v>
      </c>
    </row>
    <row r="93" spans="2:5">
      <c r="B93" s="4" t="s">
        <v>59</v>
      </c>
      <c r="C93" s="374">
        <f t="shared" si="9"/>
        <v>955.44389000000001</v>
      </c>
      <c r="D93" s="26">
        <f t="shared" si="10"/>
        <v>1.2021656248631104E-2</v>
      </c>
      <c r="E93" s="11">
        <f t="shared" si="11"/>
        <v>977.3417292437415</v>
      </c>
    </row>
    <row r="94" spans="2:5">
      <c r="B94" s="4" t="s">
        <v>60</v>
      </c>
      <c r="C94" s="374">
        <f t="shared" si="9"/>
        <v>0</v>
      </c>
      <c r="D94" s="26">
        <f t="shared" si="10"/>
        <v>0</v>
      </c>
      <c r="E94" s="11">
        <f t="shared" si="11"/>
        <v>0</v>
      </c>
    </row>
    <row r="95" spans="2:5">
      <c r="B95" s="4" t="s">
        <v>75</v>
      </c>
      <c r="C95" s="374">
        <f t="shared" si="9"/>
        <v>0</v>
      </c>
      <c r="D95" s="26">
        <f t="shared" si="10"/>
        <v>0</v>
      </c>
      <c r="E95" s="11">
        <f t="shared" si="11"/>
        <v>0</v>
      </c>
    </row>
    <row r="96" spans="2:5">
      <c r="B96" s="4" t="s">
        <v>76</v>
      </c>
      <c r="C96" s="374">
        <f t="shared" si="9"/>
        <v>0</v>
      </c>
      <c r="D96" s="26">
        <f t="shared" si="10"/>
        <v>0</v>
      </c>
      <c r="E96" s="11">
        <f t="shared" si="11"/>
        <v>0</v>
      </c>
    </row>
    <row r="97" spans="2:5">
      <c r="B97" s="4" t="s">
        <v>77</v>
      </c>
      <c r="C97" s="374">
        <f t="shared" si="9"/>
        <v>0</v>
      </c>
      <c r="D97" s="26">
        <f t="shared" si="10"/>
        <v>0</v>
      </c>
      <c r="E97" s="11">
        <f t="shared" si="11"/>
        <v>0</v>
      </c>
    </row>
    <row r="98" spans="2:5" ht="13.5" thickBot="1">
      <c r="B98" s="109" t="s">
        <v>63</v>
      </c>
      <c r="C98" s="373">
        <f>SUM(C80:C97)</f>
        <v>79476.893219999998</v>
      </c>
      <c r="D98" s="373">
        <f>I66</f>
        <v>79476.893219999998</v>
      </c>
      <c r="E98" s="65">
        <f>SUM(E80:E97)</f>
        <v>81298.425860000003</v>
      </c>
    </row>
    <row r="99" spans="2:5">
      <c r="B99" s="4" t="s">
        <v>64</v>
      </c>
      <c r="C99" s="26"/>
      <c r="D99" s="26"/>
      <c r="E99" s="70">
        <f>I71</f>
        <v>1821.5326399999999</v>
      </c>
    </row>
    <row r="100" spans="2:5">
      <c r="E100" s="73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33CC"/>
  </sheetPr>
  <dimension ref="A2:J100"/>
  <sheetViews>
    <sheetView zoomScale="101" zoomScaleNormal="101" zoomScalePageLayoutView="125" workbookViewId="0"/>
  </sheetViews>
  <sheetFormatPr baseColWidth="10" defaultColWidth="11" defaultRowHeight="12.75"/>
  <cols>
    <col min="1" max="1" width="5" style="4" customWidth="1"/>
    <col min="2" max="2" width="16.375" style="4" customWidth="1"/>
    <col min="3" max="16384" width="11" style="4"/>
  </cols>
  <sheetData>
    <row r="2" spans="2:4">
      <c r="B2" s="9" t="s">
        <v>23</v>
      </c>
    </row>
    <row r="3" spans="2:4" ht="15.75">
      <c r="B3" s="256" t="s">
        <v>362</v>
      </c>
      <c r="C3" s="20"/>
    </row>
    <row r="5" spans="2:4">
      <c r="B5" s="9" t="s">
        <v>61</v>
      </c>
    </row>
    <row r="6" spans="2:4">
      <c r="B6" s="370">
        <f>Resumen!D4</f>
        <v>10031.300480000002</v>
      </c>
      <c r="D6" s="237">
        <f>+B6-D41</f>
        <v>0</v>
      </c>
    </row>
    <row r="8" spans="2:4">
      <c r="B8" s="9" t="s">
        <v>82</v>
      </c>
    </row>
    <row r="9" spans="2:4">
      <c r="B9" s="4" t="s">
        <v>28</v>
      </c>
    </row>
    <row r="11" spans="2:4">
      <c r="B11" s="9" t="s">
        <v>26</v>
      </c>
    </row>
    <row r="12" spans="2:4">
      <c r="B12" s="4" t="s">
        <v>111</v>
      </c>
    </row>
    <row r="13" spans="2:4">
      <c r="B13" s="4" t="s">
        <v>110</v>
      </c>
    </row>
    <row r="19" spans="1:10">
      <c r="B19" s="231" t="s">
        <v>27</v>
      </c>
    </row>
    <row r="20" spans="1:10">
      <c r="D20" s="64" t="s">
        <v>163</v>
      </c>
    </row>
    <row r="21" spans="1:10">
      <c r="C21" s="61" t="s">
        <v>85</v>
      </c>
    </row>
    <row r="22" spans="1:10" ht="41.25" thickBot="1">
      <c r="A22" s="10"/>
      <c r="B22" s="436"/>
      <c r="C22" s="437" t="s">
        <v>206</v>
      </c>
      <c r="D22" s="436" t="s">
        <v>71</v>
      </c>
      <c r="E22" s="436" t="s">
        <v>72</v>
      </c>
      <c r="F22" s="436" t="s">
        <v>44</v>
      </c>
      <c r="G22" s="436" t="s">
        <v>45</v>
      </c>
    </row>
    <row r="23" spans="1:10">
      <c r="B23" s="4" t="s">
        <v>46</v>
      </c>
      <c r="C23" s="11">
        <v>8400674</v>
      </c>
      <c r="D23" s="11">
        <f>D46</f>
        <v>581.47441000000003</v>
      </c>
      <c r="E23" s="12">
        <f t="shared" ref="E23:E41" si="0">D23*1000/C23</f>
        <v>6.9217590160027639E-2</v>
      </c>
      <c r="F23" s="12">
        <f>E23-$E$41</f>
        <v>-0.14559525474936941</v>
      </c>
      <c r="G23" s="11">
        <f>C23*F23/1000</f>
        <v>-1223.0982710964042</v>
      </c>
    </row>
    <row r="24" spans="1:10">
      <c r="B24" s="4" t="s">
        <v>47</v>
      </c>
      <c r="C24" s="11">
        <v>1321616</v>
      </c>
      <c r="D24" s="11">
        <f t="shared" ref="D24:D40" si="1">D47</f>
        <v>582.55178999999998</v>
      </c>
      <c r="E24" s="12">
        <f t="shared" si="0"/>
        <v>0.4407874828997228</v>
      </c>
      <c r="F24" s="12">
        <f t="shared" ref="F24:F41" si="2">E24-$E$41</f>
        <v>0.22597463799032577</v>
      </c>
      <c r="G24" s="11">
        <f t="shared" ref="G24:G41" si="3">C24*F24/1000</f>
        <v>298.65169716222243</v>
      </c>
      <c r="J24" s="11"/>
    </row>
    <row r="25" spans="1:10">
      <c r="B25" s="4" t="s">
        <v>48</v>
      </c>
      <c r="C25" s="11">
        <v>1056492.5</v>
      </c>
      <c r="D25" s="11">
        <f t="shared" si="1"/>
        <v>4787.5285200000008</v>
      </c>
      <c r="E25" s="12">
        <f t="shared" si="0"/>
        <v>4.5315310047160775</v>
      </c>
      <c r="F25" s="12">
        <f t="shared" si="2"/>
        <v>4.3167181598066806</v>
      </c>
      <c r="G25" s="11">
        <f t="shared" si="3"/>
        <v>4560.5803604495586</v>
      </c>
      <c r="J25" s="11"/>
    </row>
    <row r="26" spans="1:10">
      <c r="B26" s="4" t="s">
        <v>49</v>
      </c>
      <c r="C26" s="11">
        <v>1103960.5</v>
      </c>
      <c r="D26" s="11">
        <f t="shared" si="1"/>
        <v>0</v>
      </c>
      <c r="E26" s="12">
        <f t="shared" si="0"/>
        <v>0</v>
      </c>
      <c r="F26" s="12">
        <f t="shared" si="2"/>
        <v>-0.21481284490939703</v>
      </c>
      <c r="G26" s="11">
        <f t="shared" si="3"/>
        <v>-237.1448956726004</v>
      </c>
      <c r="J26" s="11"/>
    </row>
    <row r="27" spans="1:10">
      <c r="B27" s="4" t="s">
        <v>50</v>
      </c>
      <c r="C27" s="11">
        <v>2102560.5</v>
      </c>
      <c r="D27" s="11">
        <f t="shared" si="1"/>
        <v>0</v>
      </c>
      <c r="E27" s="12">
        <f t="shared" si="0"/>
        <v>0</v>
      </c>
      <c r="F27" s="12">
        <f t="shared" si="2"/>
        <v>-0.21481284490939703</v>
      </c>
      <c r="G27" s="11">
        <f t="shared" si="3"/>
        <v>-451.65700259912427</v>
      </c>
      <c r="J27" s="11"/>
    </row>
    <row r="28" spans="1:10">
      <c r="B28" s="4" t="s">
        <v>51</v>
      </c>
      <c r="C28" s="11">
        <v>586917.5</v>
      </c>
      <c r="D28" s="11">
        <f t="shared" si="1"/>
        <v>0</v>
      </c>
      <c r="E28" s="12">
        <f t="shared" si="0"/>
        <v>0</v>
      </c>
      <c r="F28" s="12">
        <f t="shared" si="2"/>
        <v>-0.21481284490939703</v>
      </c>
      <c r="G28" s="11">
        <f t="shared" si="3"/>
        <v>-126.07741790211104</v>
      </c>
      <c r="J28" s="11"/>
    </row>
    <row r="29" spans="1:10">
      <c r="B29" s="4" t="s">
        <v>52</v>
      </c>
      <c r="C29" s="11">
        <v>2483421</v>
      </c>
      <c r="D29" s="11">
        <f t="shared" si="1"/>
        <v>2085.8729800000001</v>
      </c>
      <c r="E29" s="12">
        <f t="shared" si="0"/>
        <v>0.83991920016783295</v>
      </c>
      <c r="F29" s="12">
        <f t="shared" si="2"/>
        <v>0.62510635525843594</v>
      </c>
      <c r="G29" s="11">
        <f t="shared" si="3"/>
        <v>1552.4022498822603</v>
      </c>
      <c r="J29" s="11"/>
    </row>
    <row r="30" spans="1:10">
      <c r="B30" s="4" t="s">
        <v>53</v>
      </c>
      <c r="C30" s="11">
        <v>2068901</v>
      </c>
      <c r="D30" s="11">
        <f t="shared" si="1"/>
        <v>0</v>
      </c>
      <c r="E30" s="12">
        <f t="shared" si="0"/>
        <v>0</v>
      </c>
      <c r="F30" s="12">
        <f t="shared" si="2"/>
        <v>-0.21481284490939703</v>
      </c>
      <c r="G30" s="11">
        <f t="shared" si="3"/>
        <v>-444.42650964589643</v>
      </c>
      <c r="J30" s="11"/>
    </row>
    <row r="31" spans="1:10">
      <c r="B31" s="4" t="s">
        <v>54</v>
      </c>
      <c r="C31" s="11">
        <v>7513504.5</v>
      </c>
      <c r="D31" s="11">
        <f t="shared" si="1"/>
        <v>694.04198999999994</v>
      </c>
      <c r="E31" s="12">
        <f t="shared" si="0"/>
        <v>9.2372605885841952E-2</v>
      </c>
      <c r="F31" s="12">
        <f t="shared" si="2"/>
        <v>-0.12244023902355508</v>
      </c>
      <c r="G31" s="11">
        <f t="shared" si="3"/>
        <v>-919.95528688455681</v>
      </c>
      <c r="J31" s="11"/>
    </row>
    <row r="32" spans="1:10">
      <c r="B32" s="4" t="s">
        <v>55</v>
      </c>
      <c r="C32" s="11">
        <v>4992766.5</v>
      </c>
      <c r="D32" s="11">
        <f t="shared" si="1"/>
        <v>0</v>
      </c>
      <c r="E32" s="12">
        <f t="shared" si="0"/>
        <v>0</v>
      </c>
      <c r="F32" s="12">
        <f t="shared" si="2"/>
        <v>-0.21481284490939703</v>
      </c>
      <c r="G32" s="11">
        <f t="shared" si="3"/>
        <v>-1072.510375833333</v>
      </c>
    </row>
    <row r="33" spans="1:10">
      <c r="B33" s="4" t="s">
        <v>56</v>
      </c>
      <c r="C33" s="11">
        <v>1096314.5</v>
      </c>
      <c r="D33" s="11">
        <f t="shared" si="1"/>
        <v>0</v>
      </c>
      <c r="E33" s="12">
        <f t="shared" si="0"/>
        <v>0</v>
      </c>
      <c r="F33" s="12">
        <f t="shared" si="2"/>
        <v>-0.21481284490939703</v>
      </c>
      <c r="G33" s="11">
        <f t="shared" si="3"/>
        <v>-235.50243666042314</v>
      </c>
      <c r="J33" s="11"/>
    </row>
    <row r="34" spans="1:10">
      <c r="B34" s="4" t="s">
        <v>57</v>
      </c>
      <c r="C34" s="11">
        <v>2740521</v>
      </c>
      <c r="D34" s="11">
        <f t="shared" si="1"/>
        <v>1299.83079</v>
      </c>
      <c r="E34" s="12">
        <f t="shared" si="0"/>
        <v>0.47430061291265424</v>
      </c>
      <c r="F34" s="12">
        <f t="shared" si="2"/>
        <v>0.25948776800325724</v>
      </c>
      <c r="G34" s="11">
        <f t="shared" si="3"/>
        <v>711.13167745605449</v>
      </c>
    </row>
    <row r="35" spans="1:10">
      <c r="B35" s="4" t="s">
        <v>58</v>
      </c>
      <c r="C35" s="11">
        <v>6445718</v>
      </c>
      <c r="D35" s="11">
        <f t="shared" si="1"/>
        <v>0</v>
      </c>
      <c r="E35" s="12">
        <f t="shared" si="0"/>
        <v>0</v>
      </c>
      <c r="F35" s="12">
        <f t="shared" si="2"/>
        <v>-0.21481284490939703</v>
      </c>
      <c r="G35" s="11">
        <f t="shared" si="3"/>
        <v>-1384.6230210637088</v>
      </c>
    </row>
    <row r="36" spans="1:10">
      <c r="B36" s="4" t="s">
        <v>59</v>
      </c>
      <c r="C36" s="11">
        <v>1467053</v>
      </c>
      <c r="D36" s="11">
        <f t="shared" si="1"/>
        <v>0</v>
      </c>
      <c r="E36" s="12">
        <f t="shared" si="0"/>
        <v>0</v>
      </c>
      <c r="F36" s="12">
        <f t="shared" si="2"/>
        <v>-0.21481284490939703</v>
      </c>
      <c r="G36" s="11">
        <f t="shared" si="3"/>
        <v>-315.14182856286567</v>
      </c>
    </row>
    <row r="37" spans="1:10">
      <c r="B37" s="4" t="s">
        <v>60</v>
      </c>
      <c r="C37" s="11">
        <v>640633</v>
      </c>
      <c r="D37" s="11">
        <f t="shared" si="1"/>
        <v>0</v>
      </c>
      <c r="E37" s="12">
        <f t="shared" si="0"/>
        <v>0</v>
      </c>
      <c r="F37" s="12">
        <f t="shared" si="2"/>
        <v>-0.21481284490939703</v>
      </c>
      <c r="G37" s="11">
        <f t="shared" si="3"/>
        <v>-137.61619727284176</v>
      </c>
    </row>
    <row r="38" spans="1:10">
      <c r="B38" s="4" t="s">
        <v>75</v>
      </c>
      <c r="C38" s="11">
        <v>2189121</v>
      </c>
      <c r="D38" s="11">
        <f t="shared" si="1"/>
        <v>0</v>
      </c>
      <c r="E38" s="12">
        <f t="shared" si="0"/>
        <v>0</v>
      </c>
      <c r="F38" s="12">
        <f t="shared" si="2"/>
        <v>-0.21481284490939703</v>
      </c>
      <c r="G38" s="11">
        <f t="shared" si="3"/>
        <v>-470.25130986090414</v>
      </c>
    </row>
    <row r="39" spans="1:10">
      <c r="B39" s="4" t="s">
        <v>76</v>
      </c>
      <c r="C39" s="11">
        <v>318027.5</v>
      </c>
      <c r="D39" s="11">
        <f t="shared" si="1"/>
        <v>0</v>
      </c>
      <c r="E39" s="12">
        <f t="shared" si="0"/>
        <v>0</v>
      </c>
      <c r="F39" s="12">
        <f t="shared" si="2"/>
        <v>-0.21481284490939703</v>
      </c>
      <c r="G39" s="11">
        <f t="shared" si="3"/>
        <v>-68.316392034423259</v>
      </c>
    </row>
    <row r="40" spans="1:10">
      <c r="B40" s="4" t="s">
        <v>77</v>
      </c>
      <c r="C40" s="11">
        <v>169659.5</v>
      </c>
      <c r="D40" s="11">
        <f t="shared" si="1"/>
        <v>0</v>
      </c>
      <c r="E40" s="12">
        <f t="shared" si="0"/>
        <v>0</v>
      </c>
      <c r="F40" s="12">
        <f t="shared" si="2"/>
        <v>-0.21481284490939703</v>
      </c>
      <c r="G40" s="11">
        <f t="shared" si="3"/>
        <v>-36.445039860905844</v>
      </c>
    </row>
    <row r="41" spans="1:10" ht="13.5" thickBot="1">
      <c r="A41" s="9"/>
      <c r="B41" s="109" t="s">
        <v>78</v>
      </c>
      <c r="C41" s="65">
        <v>46697861.5</v>
      </c>
      <c r="D41" s="65">
        <f>SUM(D23:D40)</f>
        <v>10031.300480000002</v>
      </c>
      <c r="E41" s="66">
        <f t="shared" si="0"/>
        <v>0.21481284490939703</v>
      </c>
      <c r="F41" s="66">
        <f t="shared" si="2"/>
        <v>0</v>
      </c>
      <c r="G41" s="65">
        <f t="shared" si="3"/>
        <v>0</v>
      </c>
    </row>
    <row r="44" spans="1:10">
      <c r="B44" s="376" t="s">
        <v>363</v>
      </c>
    </row>
    <row r="45" spans="1:10" ht="18.75" customHeight="1" thickBot="1">
      <c r="B45" s="244" t="s">
        <v>164</v>
      </c>
      <c r="C45" s="375" t="s">
        <v>169</v>
      </c>
      <c r="D45" s="375" t="s">
        <v>112</v>
      </c>
    </row>
    <row r="46" spans="1:10">
      <c r="B46" s="4" t="s">
        <v>46</v>
      </c>
      <c r="C46" s="19">
        <v>581.47441000000003</v>
      </c>
      <c r="D46" s="11">
        <f t="shared" ref="D46:D68" si="4">SUM(C46:C46)</f>
        <v>581.47441000000003</v>
      </c>
      <c r="E46" s="57"/>
      <c r="F46" s="73"/>
    </row>
    <row r="47" spans="1:10">
      <c r="B47" s="4" t="s">
        <v>47</v>
      </c>
      <c r="C47" s="19">
        <v>582.55178999999998</v>
      </c>
      <c r="D47" s="11">
        <f t="shared" si="4"/>
        <v>582.55178999999998</v>
      </c>
      <c r="E47" s="57"/>
      <c r="F47" s="73"/>
    </row>
    <row r="48" spans="1:10">
      <c r="B48" s="4" t="s">
        <v>48</v>
      </c>
      <c r="C48" s="19">
        <v>4787.5285200000008</v>
      </c>
      <c r="D48" s="11">
        <f t="shared" si="4"/>
        <v>4787.5285200000008</v>
      </c>
      <c r="E48" s="57"/>
      <c r="F48" s="73"/>
    </row>
    <row r="49" spans="2:6">
      <c r="B49" s="4" t="s">
        <v>49</v>
      </c>
      <c r="C49" s="19">
        <v>0</v>
      </c>
      <c r="D49" s="11">
        <f t="shared" si="4"/>
        <v>0</v>
      </c>
      <c r="E49" s="57"/>
      <c r="F49" s="73"/>
    </row>
    <row r="50" spans="2:6">
      <c r="B50" s="4" t="s">
        <v>50</v>
      </c>
      <c r="C50" s="19">
        <v>0</v>
      </c>
      <c r="D50" s="11">
        <f t="shared" si="4"/>
        <v>0</v>
      </c>
      <c r="E50" s="57"/>
      <c r="F50" s="73"/>
    </row>
    <row r="51" spans="2:6">
      <c r="B51" s="4" t="s">
        <v>51</v>
      </c>
      <c r="C51" s="19">
        <v>0</v>
      </c>
      <c r="D51" s="11">
        <f t="shared" si="4"/>
        <v>0</v>
      </c>
      <c r="E51" s="57"/>
      <c r="F51" s="73"/>
    </row>
    <row r="52" spans="2:6">
      <c r="B52" s="4" t="s">
        <v>52</v>
      </c>
      <c r="C52" s="19">
        <v>2085.8729800000001</v>
      </c>
      <c r="D52" s="11">
        <f t="shared" si="4"/>
        <v>2085.8729800000001</v>
      </c>
      <c r="E52" s="57"/>
      <c r="F52" s="73"/>
    </row>
    <row r="53" spans="2:6">
      <c r="B53" s="4" t="s">
        <v>53</v>
      </c>
      <c r="C53" s="19">
        <v>0</v>
      </c>
      <c r="D53" s="11">
        <f t="shared" si="4"/>
        <v>0</v>
      </c>
      <c r="E53" s="57"/>
      <c r="F53" s="73"/>
    </row>
    <row r="54" spans="2:6">
      <c r="B54" s="4" t="s">
        <v>54</v>
      </c>
      <c r="C54" s="19">
        <v>694.04198999999994</v>
      </c>
      <c r="D54" s="11">
        <f t="shared" si="4"/>
        <v>694.04198999999994</v>
      </c>
      <c r="E54" s="57"/>
      <c r="F54" s="73"/>
    </row>
    <row r="55" spans="2:6">
      <c r="B55" s="4" t="s">
        <v>55</v>
      </c>
      <c r="C55" s="19">
        <v>0</v>
      </c>
      <c r="D55" s="11">
        <f t="shared" si="4"/>
        <v>0</v>
      </c>
      <c r="E55" s="57"/>
      <c r="F55" s="73"/>
    </row>
    <row r="56" spans="2:6">
      <c r="B56" s="4" t="s">
        <v>56</v>
      </c>
      <c r="C56" s="19">
        <v>0</v>
      </c>
      <c r="D56" s="11">
        <f t="shared" si="4"/>
        <v>0</v>
      </c>
      <c r="E56" s="57"/>
      <c r="F56" s="73"/>
    </row>
    <row r="57" spans="2:6">
      <c r="B57" s="4" t="s">
        <v>57</v>
      </c>
      <c r="C57" s="19">
        <v>1299.83079</v>
      </c>
      <c r="D57" s="11">
        <f t="shared" si="4"/>
        <v>1299.83079</v>
      </c>
      <c r="E57" s="57"/>
      <c r="F57" s="73"/>
    </row>
    <row r="58" spans="2:6">
      <c r="B58" s="4" t="s">
        <v>58</v>
      </c>
      <c r="C58" s="19">
        <v>0</v>
      </c>
      <c r="D58" s="11">
        <f t="shared" si="4"/>
        <v>0</v>
      </c>
      <c r="E58" s="57"/>
      <c r="F58" s="73"/>
    </row>
    <row r="59" spans="2:6">
      <c r="B59" s="4" t="s">
        <v>59</v>
      </c>
      <c r="C59" s="19">
        <v>0</v>
      </c>
      <c r="D59" s="11">
        <f t="shared" si="4"/>
        <v>0</v>
      </c>
      <c r="E59" s="57"/>
      <c r="F59" s="73"/>
    </row>
    <row r="60" spans="2:6">
      <c r="B60" s="4" t="s">
        <v>60</v>
      </c>
      <c r="C60" s="19">
        <v>0</v>
      </c>
      <c r="D60" s="11">
        <f t="shared" si="4"/>
        <v>0</v>
      </c>
      <c r="E60" s="57"/>
      <c r="F60" s="73"/>
    </row>
    <row r="61" spans="2:6">
      <c r="B61" s="4" t="s">
        <v>75</v>
      </c>
      <c r="C61" s="19">
        <v>0</v>
      </c>
      <c r="D61" s="11">
        <f t="shared" si="4"/>
        <v>0</v>
      </c>
      <c r="E61" s="57"/>
      <c r="F61" s="73"/>
    </row>
    <row r="62" spans="2:6">
      <c r="B62" s="4" t="s">
        <v>76</v>
      </c>
      <c r="C62" s="19">
        <v>0</v>
      </c>
      <c r="D62" s="11">
        <f t="shared" si="4"/>
        <v>0</v>
      </c>
      <c r="E62" s="57"/>
      <c r="F62" s="73"/>
    </row>
    <row r="63" spans="2:6">
      <c r="B63" s="4" t="s">
        <v>77</v>
      </c>
      <c r="C63" s="19">
        <v>0</v>
      </c>
      <c r="D63" s="11">
        <f t="shared" si="4"/>
        <v>0</v>
      </c>
      <c r="E63" s="57"/>
      <c r="F63" s="73"/>
    </row>
    <row r="64" spans="2:6" ht="13.5">
      <c r="B64" s="28" t="s">
        <v>99</v>
      </c>
      <c r="C64" s="74">
        <v>10031.300480000002</v>
      </c>
      <c r="D64" s="11">
        <f t="shared" si="4"/>
        <v>10031.300480000002</v>
      </c>
      <c r="E64" s="57"/>
      <c r="F64" s="73"/>
    </row>
    <row r="65" spans="2:6">
      <c r="B65" s="8" t="s">
        <v>100</v>
      </c>
      <c r="C65" s="19">
        <v>0</v>
      </c>
      <c r="D65" s="11">
        <f t="shared" si="4"/>
        <v>0</v>
      </c>
      <c r="E65" s="57"/>
      <c r="F65" s="73"/>
    </row>
    <row r="66" spans="2:6">
      <c r="B66" s="8" t="s">
        <v>101</v>
      </c>
      <c r="C66" s="19">
        <v>0</v>
      </c>
      <c r="D66" s="11">
        <f t="shared" si="4"/>
        <v>0</v>
      </c>
      <c r="E66" s="57"/>
      <c r="F66" s="73"/>
    </row>
    <row r="67" spans="2:6">
      <c r="B67" s="8" t="s">
        <v>102</v>
      </c>
      <c r="C67" s="19">
        <v>0</v>
      </c>
      <c r="D67" s="11">
        <f t="shared" si="4"/>
        <v>0</v>
      </c>
      <c r="E67" s="57"/>
      <c r="F67" s="73"/>
    </row>
    <row r="68" spans="2:6">
      <c r="B68" s="8" t="s">
        <v>103</v>
      </c>
      <c r="C68" s="19">
        <v>0</v>
      </c>
      <c r="D68" s="11">
        <f t="shared" si="4"/>
        <v>0</v>
      </c>
      <c r="E68" s="57"/>
      <c r="F68" s="73"/>
    </row>
    <row r="69" spans="2:6" ht="25.5">
      <c r="B69" s="28" t="s">
        <v>105</v>
      </c>
      <c r="C69" s="74">
        <f>SUM(C65:C68)</f>
        <v>0</v>
      </c>
      <c r="D69" s="74">
        <f>SUM(D65:D68)</f>
        <v>0</v>
      </c>
      <c r="E69" s="57"/>
      <c r="F69" s="73"/>
    </row>
    <row r="70" spans="2:6" ht="24.75" customHeight="1">
      <c r="B70" s="75" t="s">
        <v>104</v>
      </c>
      <c r="C70" s="175">
        <f>$C$69+$C$64</f>
        <v>10031.300480000002</v>
      </c>
      <c r="D70" s="175">
        <f>$C$69+$C$64</f>
        <v>10031.300480000002</v>
      </c>
      <c r="E70" s="57"/>
      <c r="F70" s="73"/>
    </row>
    <row r="71" spans="2:6">
      <c r="B71" s="28"/>
      <c r="C71" s="11"/>
      <c r="D71" s="11"/>
      <c r="E71" s="11"/>
    </row>
    <row r="74" spans="2:6">
      <c r="C74" s="11"/>
    </row>
    <row r="75" spans="2:6">
      <c r="B75" s="5"/>
    </row>
    <row r="78" spans="2:6">
      <c r="B78" s="5"/>
    </row>
    <row r="81" spans="3:8" s="29" customFormat="1"/>
    <row r="82" spans="3:8">
      <c r="C82" s="11"/>
      <c r="D82" s="11"/>
      <c r="E82" s="11"/>
      <c r="F82" s="11"/>
      <c r="G82" s="11"/>
      <c r="H82" s="24"/>
    </row>
    <row r="83" spans="3:8">
      <c r="C83" s="11"/>
      <c r="D83" s="11"/>
      <c r="E83" s="11"/>
      <c r="F83" s="11"/>
      <c r="G83" s="11"/>
      <c r="H83" s="24"/>
    </row>
    <row r="84" spans="3:8">
      <c r="C84" s="11"/>
      <c r="D84" s="11"/>
      <c r="E84" s="11"/>
      <c r="F84" s="11"/>
      <c r="G84" s="11"/>
      <c r="H84" s="24"/>
    </row>
    <row r="85" spans="3:8">
      <c r="C85" s="11"/>
      <c r="D85" s="11"/>
      <c r="E85" s="11"/>
      <c r="F85" s="11"/>
      <c r="G85" s="11"/>
      <c r="H85" s="24"/>
    </row>
    <row r="86" spans="3:8">
      <c r="C86" s="11"/>
      <c r="D86" s="11"/>
      <c r="E86" s="11"/>
      <c r="F86" s="11"/>
      <c r="G86" s="11"/>
      <c r="H86" s="24"/>
    </row>
    <row r="87" spans="3:8">
      <c r="C87" s="11"/>
      <c r="D87" s="11"/>
      <c r="E87" s="11"/>
      <c r="F87" s="11"/>
      <c r="G87" s="11"/>
      <c r="H87" s="24"/>
    </row>
    <row r="88" spans="3:8">
      <c r="C88" s="11"/>
      <c r="D88" s="11"/>
      <c r="E88" s="11"/>
      <c r="F88" s="11"/>
      <c r="G88" s="11"/>
      <c r="H88" s="24"/>
    </row>
    <row r="89" spans="3:8">
      <c r="C89" s="11"/>
      <c r="D89" s="11"/>
      <c r="E89" s="11"/>
      <c r="F89" s="11"/>
      <c r="G89" s="11"/>
      <c r="H89" s="24"/>
    </row>
    <row r="90" spans="3:8">
      <c r="C90" s="11"/>
      <c r="D90" s="11"/>
      <c r="E90" s="11"/>
      <c r="F90" s="11"/>
      <c r="G90" s="11"/>
      <c r="H90" s="24"/>
    </row>
    <row r="91" spans="3:8">
      <c r="C91" s="11"/>
      <c r="D91" s="11"/>
      <c r="E91" s="11"/>
      <c r="F91" s="11"/>
      <c r="G91" s="11"/>
      <c r="H91" s="24"/>
    </row>
    <row r="92" spans="3:8">
      <c r="C92" s="11"/>
      <c r="D92" s="11"/>
      <c r="E92" s="11"/>
      <c r="F92" s="11"/>
      <c r="G92" s="11"/>
      <c r="H92" s="24"/>
    </row>
    <row r="93" spans="3:8">
      <c r="C93" s="11"/>
      <c r="D93" s="11"/>
      <c r="E93" s="11"/>
      <c r="F93" s="11"/>
      <c r="G93" s="11"/>
      <c r="H93" s="24"/>
    </row>
    <row r="94" spans="3:8">
      <c r="C94" s="11"/>
      <c r="D94" s="11"/>
      <c r="E94" s="11"/>
      <c r="F94" s="11"/>
      <c r="G94" s="11"/>
      <c r="H94" s="24"/>
    </row>
    <row r="95" spans="3:8">
      <c r="C95" s="11"/>
      <c r="D95" s="11"/>
      <c r="E95" s="11"/>
      <c r="F95" s="11"/>
      <c r="G95" s="11"/>
      <c r="H95" s="24"/>
    </row>
    <row r="96" spans="3:8">
      <c r="C96" s="11"/>
      <c r="D96" s="11"/>
      <c r="E96" s="11"/>
      <c r="F96" s="11"/>
      <c r="G96" s="11"/>
      <c r="H96" s="24"/>
    </row>
    <row r="97" spans="2:8">
      <c r="C97" s="11"/>
      <c r="D97" s="11"/>
      <c r="E97" s="11"/>
      <c r="F97" s="11"/>
      <c r="G97" s="11"/>
      <c r="H97" s="24"/>
    </row>
    <row r="98" spans="2:8">
      <c r="C98" s="11"/>
      <c r="D98" s="11"/>
      <c r="E98" s="11"/>
      <c r="F98" s="11"/>
      <c r="G98" s="11"/>
      <c r="H98" s="24"/>
    </row>
    <row r="99" spans="2:8">
      <c r="C99" s="11"/>
      <c r="D99" s="11"/>
      <c r="E99" s="11"/>
      <c r="F99" s="11"/>
      <c r="G99" s="11"/>
      <c r="H99" s="24"/>
    </row>
    <row r="100" spans="2:8">
      <c r="B100" s="9"/>
      <c r="C100" s="11"/>
      <c r="D100" s="11"/>
      <c r="E100" s="11"/>
      <c r="F100" s="11"/>
      <c r="G100" s="11"/>
      <c r="H100" s="24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  <ignoredErrors>
    <ignoredError sqref="C69:D69" formulaRang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33CC"/>
  </sheetPr>
  <dimension ref="A2:O165"/>
  <sheetViews>
    <sheetView zoomScaleNormal="100" zoomScalePageLayoutView="110" workbookViewId="0"/>
  </sheetViews>
  <sheetFormatPr baseColWidth="10" defaultColWidth="11" defaultRowHeight="12.75"/>
  <cols>
    <col min="1" max="1" width="3.625" style="4" customWidth="1"/>
    <col min="2" max="2" width="14.375" style="4" customWidth="1"/>
    <col min="3" max="3" width="13.75" style="4" customWidth="1"/>
    <col min="4" max="4" width="15.125" style="4" bestFit="1" customWidth="1"/>
    <col min="5" max="5" width="13.75" style="4" bestFit="1" customWidth="1"/>
    <col min="6" max="6" width="14.75" style="4" bestFit="1" customWidth="1"/>
    <col min="7" max="7" width="12.875" style="4" customWidth="1"/>
    <col min="8" max="8" width="12.625" style="4" customWidth="1"/>
    <col min="9" max="9" width="11.625" style="4" bestFit="1" customWidth="1"/>
    <col min="10" max="10" width="11.875" style="4" bestFit="1" customWidth="1"/>
    <col min="11" max="11" width="12.625" style="4" customWidth="1"/>
    <col min="12" max="12" width="11" style="4"/>
    <col min="13" max="13" width="12.125" style="4" customWidth="1"/>
    <col min="14" max="15" width="12" style="4" bestFit="1" customWidth="1"/>
    <col min="16" max="16" width="22.125" style="4" bestFit="1" customWidth="1"/>
    <col min="17" max="16384" width="11" style="4"/>
  </cols>
  <sheetData>
    <row r="2" spans="2:13">
      <c r="B2" s="9" t="s">
        <v>23</v>
      </c>
    </row>
    <row r="3" spans="2:13">
      <c r="B3" s="48" t="s">
        <v>405</v>
      </c>
      <c r="C3" s="15"/>
      <c r="M3" s="111"/>
    </row>
    <row r="4" spans="2:13">
      <c r="M4" s="30"/>
    </row>
    <row r="5" spans="2:13">
      <c r="B5" s="9" t="s">
        <v>81</v>
      </c>
      <c r="L5" s="31"/>
      <c r="M5" s="32"/>
    </row>
    <row r="6" spans="2:13">
      <c r="B6" s="62">
        <f>Resumen!D5</f>
        <v>343900.07290000003</v>
      </c>
      <c r="D6" s="237">
        <f>+B6-D41</f>
        <v>0</v>
      </c>
    </row>
    <row r="8" spans="2:13">
      <c r="B8" s="9" t="s">
        <v>82</v>
      </c>
    </row>
    <row r="9" spans="2:13">
      <c r="B9" s="4" t="s">
        <v>106</v>
      </c>
    </row>
    <row r="10" spans="2:13">
      <c r="B10" s="4" t="s">
        <v>109</v>
      </c>
    </row>
    <row r="11" spans="2:13">
      <c r="B11" s="9" t="s">
        <v>10</v>
      </c>
    </row>
    <row r="14" spans="2:13">
      <c r="B14" s="9" t="s">
        <v>26</v>
      </c>
    </row>
    <row r="15" spans="2:13">
      <c r="B15" s="4" t="s">
        <v>17</v>
      </c>
    </row>
    <row r="18" spans="1:7">
      <c r="C18" s="16"/>
    </row>
    <row r="19" spans="1:7">
      <c r="B19" s="5" t="s">
        <v>27</v>
      </c>
      <c r="C19" s="16"/>
    </row>
    <row r="20" spans="1:7">
      <c r="D20" s="64" t="s">
        <v>163</v>
      </c>
    </row>
    <row r="21" spans="1:7">
      <c r="C21" s="149" t="s">
        <v>85</v>
      </c>
    </row>
    <row r="22" spans="1:7" ht="41.25" thickBot="1">
      <c r="A22" s="10"/>
      <c r="B22" s="63"/>
      <c r="C22" s="203" t="s">
        <v>206</v>
      </c>
      <c r="D22" s="63" t="s">
        <v>71</v>
      </c>
      <c r="E22" s="63" t="s">
        <v>72</v>
      </c>
      <c r="F22" s="63" t="s">
        <v>44</v>
      </c>
      <c r="G22" s="82" t="s">
        <v>45</v>
      </c>
    </row>
    <row r="23" spans="1:7">
      <c r="B23" s="4" t="s">
        <v>46</v>
      </c>
      <c r="C23" s="11">
        <v>8400674</v>
      </c>
      <c r="D23" s="11">
        <f t="shared" ref="D23:D40" si="0">H82</f>
        <v>15163.090848571117</v>
      </c>
      <c r="E23" s="12">
        <f>D23*1000/C23</f>
        <v>1.8049850343640423</v>
      </c>
      <c r="F23" s="12">
        <f>E23-$E$41</f>
        <v>-5.5593794537185683</v>
      </c>
      <c r="G23" s="11">
        <f>C23*F23/1000</f>
        <v>-46702.534432987777</v>
      </c>
    </row>
    <row r="24" spans="1:7">
      <c r="B24" s="4" t="s">
        <v>47</v>
      </c>
      <c r="C24" s="11">
        <v>1321616</v>
      </c>
      <c r="D24" s="11">
        <f t="shared" si="0"/>
        <v>41422.06314923388</v>
      </c>
      <c r="E24" s="12">
        <f t="shared" ref="E24:E41" si="1">D24*1000/C24</f>
        <v>31.341980688213429</v>
      </c>
      <c r="F24" s="12">
        <f t="shared" ref="F24:F41" si="2">E24-$E$41</f>
        <v>23.977616200130818</v>
      </c>
      <c r="G24" s="11">
        <f t="shared" ref="G24:G41" si="3">C24*F24/1000</f>
        <v>31689.201211952091</v>
      </c>
    </row>
    <row r="25" spans="1:7">
      <c r="B25" s="4" t="s">
        <v>48</v>
      </c>
      <c r="C25" s="11">
        <v>1056492.5</v>
      </c>
      <c r="D25" s="11">
        <f t="shared" si="0"/>
        <v>60853.280664651546</v>
      </c>
      <c r="E25" s="12">
        <f t="shared" si="1"/>
        <v>57.599349417673615</v>
      </c>
      <c r="F25" s="12">
        <f t="shared" si="2"/>
        <v>50.234984929591008</v>
      </c>
      <c r="G25" s="11">
        <f t="shared" si="3"/>
        <v>53072.884815725927</v>
      </c>
    </row>
    <row r="26" spans="1:7">
      <c r="B26" s="4" t="s">
        <v>49</v>
      </c>
      <c r="C26" s="11">
        <v>1103960.5</v>
      </c>
      <c r="D26" s="11">
        <f t="shared" si="0"/>
        <v>48.357761228072668</v>
      </c>
      <c r="E26" s="12">
        <f t="shared" si="1"/>
        <v>4.3803887211610076E-2</v>
      </c>
      <c r="F26" s="12">
        <f t="shared" si="2"/>
        <v>-7.3205606008710005</v>
      </c>
      <c r="G26" s="11">
        <f t="shared" si="3"/>
        <v>-8081.6097412178497</v>
      </c>
    </row>
    <row r="27" spans="1:7">
      <c r="B27" s="4" t="s">
        <v>50</v>
      </c>
      <c r="C27" s="11">
        <v>2102560.5</v>
      </c>
      <c r="D27" s="11">
        <f t="shared" si="0"/>
        <v>142.87362173256014</v>
      </c>
      <c r="E27" s="12">
        <f t="shared" si="1"/>
        <v>6.795220481530026E-2</v>
      </c>
      <c r="F27" s="12">
        <f t="shared" si="2"/>
        <v>-7.2964122832673111</v>
      </c>
      <c r="G27" s="11">
        <f t="shared" si="3"/>
        <v>-15341.14825851266</v>
      </c>
    </row>
    <row r="28" spans="1:7">
      <c r="B28" s="4" t="s">
        <v>51</v>
      </c>
      <c r="C28" s="11">
        <v>586917.5</v>
      </c>
      <c r="D28" s="11">
        <f t="shared" si="0"/>
        <v>519.89097883529939</v>
      </c>
      <c r="E28" s="12">
        <f t="shared" si="1"/>
        <v>0.88579907539867087</v>
      </c>
      <c r="F28" s="12">
        <f t="shared" si="2"/>
        <v>-6.47856541268394</v>
      </c>
      <c r="G28" s="11">
        <f t="shared" si="3"/>
        <v>-3802.3834155989266</v>
      </c>
    </row>
    <row r="29" spans="1:7">
      <c r="B29" s="4" t="s">
        <v>52</v>
      </c>
      <c r="C29" s="11">
        <v>2483421</v>
      </c>
      <c r="D29" s="11">
        <f t="shared" si="0"/>
        <v>164904.83254497542</v>
      </c>
      <c r="E29" s="12">
        <f t="shared" si="1"/>
        <v>66.402286420617131</v>
      </c>
      <c r="F29" s="12">
        <f t="shared" si="2"/>
        <v>59.037921932534516</v>
      </c>
      <c r="G29" s="11">
        <f t="shared" si="3"/>
        <v>146616.01512361682</v>
      </c>
    </row>
    <row r="30" spans="1:7">
      <c r="B30" s="4" t="s">
        <v>53</v>
      </c>
      <c r="C30" s="11">
        <v>2068901</v>
      </c>
      <c r="D30" s="11">
        <f t="shared" si="0"/>
        <v>6041.6953171533314</v>
      </c>
      <c r="E30" s="12">
        <f t="shared" si="1"/>
        <v>2.9202437995599269</v>
      </c>
      <c r="F30" s="12">
        <f t="shared" si="2"/>
        <v>-4.444120688522684</v>
      </c>
      <c r="G30" s="11">
        <f t="shared" si="3"/>
        <v>-9194.4457366052702</v>
      </c>
    </row>
    <row r="31" spans="1:7">
      <c r="B31" s="4" t="s">
        <v>54</v>
      </c>
      <c r="C31" s="11">
        <v>7513504.5</v>
      </c>
      <c r="D31" s="11">
        <f t="shared" si="0"/>
        <v>4697.2269548957092</v>
      </c>
      <c r="E31" s="12">
        <f t="shared" si="1"/>
        <v>0.625171243977522</v>
      </c>
      <c r="F31" s="12">
        <f t="shared" si="2"/>
        <v>-6.7391932441050892</v>
      </c>
      <c r="G31" s="11">
        <f t="shared" si="3"/>
        <v>-50634.958765953183</v>
      </c>
    </row>
    <row r="32" spans="1:7">
      <c r="B32" s="4" t="s">
        <v>55</v>
      </c>
      <c r="C32" s="11">
        <v>4992766.5</v>
      </c>
      <c r="D32" s="11">
        <f t="shared" si="0"/>
        <v>1560.0844560180792</v>
      </c>
      <c r="E32" s="12">
        <f t="shared" si="1"/>
        <v>0.31246894001914155</v>
      </c>
      <c r="F32" s="12">
        <f t="shared" si="2"/>
        <v>-7.0518955480634693</v>
      </c>
      <c r="G32" s="11">
        <f t="shared" si="3"/>
        <v>-35208.467853870432</v>
      </c>
    </row>
    <row r="33" spans="1:12">
      <c r="B33" s="4" t="s">
        <v>56</v>
      </c>
      <c r="C33" s="11">
        <v>1096314.5</v>
      </c>
      <c r="D33" s="11">
        <f t="shared" si="0"/>
        <v>184.70335629775278</v>
      </c>
      <c r="E33" s="12">
        <f t="shared" si="1"/>
        <v>0.16847661533050307</v>
      </c>
      <c r="F33" s="12">
        <f t="shared" si="2"/>
        <v>-7.1958878727521078</v>
      </c>
      <c r="G33" s="11">
        <f t="shared" si="3"/>
        <v>-7888.956215272291</v>
      </c>
    </row>
    <row r="34" spans="1:12">
      <c r="B34" s="4" t="s">
        <v>57</v>
      </c>
      <c r="C34" s="11">
        <v>2740521</v>
      </c>
      <c r="D34" s="11">
        <f t="shared" si="0"/>
        <v>46596.669842627482</v>
      </c>
      <c r="E34" s="12">
        <f t="shared" si="1"/>
        <v>17.002850860339141</v>
      </c>
      <c r="F34" s="12">
        <f t="shared" si="2"/>
        <v>9.6384863722565299</v>
      </c>
      <c r="G34" s="11">
        <f t="shared" si="3"/>
        <v>26414.474311382837</v>
      </c>
    </row>
    <row r="35" spans="1:12">
      <c r="B35" s="4" t="s">
        <v>58</v>
      </c>
      <c r="C35" s="11">
        <v>6445718</v>
      </c>
      <c r="D35" s="11">
        <f t="shared" si="0"/>
        <v>1469.2771414851613</v>
      </c>
      <c r="E35" s="12">
        <f t="shared" si="1"/>
        <v>0.22794623368337885</v>
      </c>
      <c r="F35" s="12">
        <f t="shared" si="2"/>
        <v>-7.1364182543992323</v>
      </c>
      <c r="G35" s="11">
        <f t="shared" si="3"/>
        <v>-45999.339597909711</v>
      </c>
    </row>
    <row r="36" spans="1:12">
      <c r="B36" s="4" t="s">
        <v>59</v>
      </c>
      <c r="C36" s="11">
        <v>1467053</v>
      </c>
      <c r="D36" s="11">
        <f t="shared" si="0"/>
        <v>110.05471380456606</v>
      </c>
      <c r="E36" s="12">
        <f t="shared" si="1"/>
        <v>7.5017544563533878E-2</v>
      </c>
      <c r="F36" s="12">
        <f t="shared" si="2"/>
        <v>-7.2893469435190772</v>
      </c>
      <c r="G36" s="11">
        <f t="shared" si="3"/>
        <v>-10693.858301530494</v>
      </c>
    </row>
    <row r="37" spans="1:12">
      <c r="B37" s="4" t="s">
        <v>60</v>
      </c>
      <c r="C37" s="11">
        <v>640633</v>
      </c>
      <c r="D37" s="11">
        <f t="shared" si="0"/>
        <v>13.171398514556172</v>
      </c>
      <c r="E37" s="12">
        <f t="shared" si="1"/>
        <v>2.0559975078642798E-2</v>
      </c>
      <c r="F37" s="12">
        <f t="shared" si="2"/>
        <v>-7.3438045130039677</v>
      </c>
      <c r="G37" s="11">
        <f t="shared" si="3"/>
        <v>-4704.6835165792709</v>
      </c>
    </row>
    <row r="38" spans="1:12">
      <c r="B38" s="4" t="s">
        <v>75</v>
      </c>
      <c r="C38" s="11">
        <v>2189121</v>
      </c>
      <c r="D38" s="11">
        <f t="shared" si="0"/>
        <v>142.04040396459536</v>
      </c>
      <c r="E38" s="12">
        <f t="shared" si="1"/>
        <v>6.488467470029996E-2</v>
      </c>
      <c r="F38" s="12">
        <f t="shared" si="2"/>
        <v>-7.2994798133823107</v>
      </c>
      <c r="G38" s="11">
        <f t="shared" si="3"/>
        <v>-15979.444548551297</v>
      </c>
    </row>
    <row r="39" spans="1:12">
      <c r="B39" s="4" t="s">
        <v>76</v>
      </c>
      <c r="C39" s="11">
        <v>318027.5</v>
      </c>
      <c r="D39" s="11">
        <f t="shared" si="0"/>
        <v>30.759746011006349</v>
      </c>
      <c r="E39" s="12">
        <f t="shared" si="1"/>
        <v>9.6720396855637797E-2</v>
      </c>
      <c r="F39" s="12">
        <f t="shared" si="2"/>
        <v>-7.2676440912269733</v>
      </c>
      <c r="G39" s="11">
        <f t="shared" si="3"/>
        <v>-2311.3106812226861</v>
      </c>
    </row>
    <row r="40" spans="1:12">
      <c r="B40" s="4" t="s">
        <v>77</v>
      </c>
      <c r="C40" s="11">
        <v>169659.5</v>
      </c>
      <c r="D40" s="11">
        <f t="shared" si="0"/>
        <v>0</v>
      </c>
      <c r="E40" s="12">
        <f t="shared" si="1"/>
        <v>0</v>
      </c>
      <c r="F40" s="12">
        <f t="shared" si="2"/>
        <v>-7.3643644880826109</v>
      </c>
      <c r="G40" s="11">
        <f t="shared" si="3"/>
        <v>-1249.4343968658518</v>
      </c>
    </row>
    <row r="41" spans="1:12" ht="13.5" thickBot="1">
      <c r="A41" s="9"/>
      <c r="B41" s="65" t="s">
        <v>78</v>
      </c>
      <c r="C41" s="65">
        <v>46697861.5</v>
      </c>
      <c r="D41" s="65">
        <f>SUM(D23:D40)</f>
        <v>343900.07290000014</v>
      </c>
      <c r="E41" s="66">
        <f t="shared" si="1"/>
        <v>7.3643644880826109</v>
      </c>
      <c r="F41" s="66">
        <f t="shared" si="2"/>
        <v>0</v>
      </c>
      <c r="G41" s="66">
        <f t="shared" si="3"/>
        <v>0</v>
      </c>
    </row>
    <row r="45" spans="1:12">
      <c r="B45" s="5" t="s">
        <v>107</v>
      </c>
      <c r="E45" s="32">
        <f>M3</f>
        <v>0</v>
      </c>
    </row>
    <row r="46" spans="1:12">
      <c r="B46" s="4" t="s">
        <v>8</v>
      </c>
    </row>
    <row r="47" spans="1:12">
      <c r="E47" s="33"/>
    </row>
    <row r="48" spans="1:12" ht="85.5" customHeight="1" thickBot="1">
      <c r="B48" s="128" t="s">
        <v>174</v>
      </c>
      <c r="C48" s="156" t="s">
        <v>108</v>
      </c>
      <c r="D48" s="156" t="s">
        <v>165</v>
      </c>
      <c r="E48" s="156" t="s">
        <v>166</v>
      </c>
      <c r="F48" s="156" t="s">
        <v>175</v>
      </c>
      <c r="G48" s="156" t="s">
        <v>176</v>
      </c>
      <c r="H48" s="156" t="s">
        <v>207</v>
      </c>
      <c r="I48" s="156" t="s">
        <v>208</v>
      </c>
      <c r="J48" s="156" t="s">
        <v>177</v>
      </c>
      <c r="K48" s="156" t="s">
        <v>209</v>
      </c>
      <c r="L48" s="128" t="s">
        <v>112</v>
      </c>
    </row>
    <row r="49" spans="2:12">
      <c r="B49" s="4" t="s">
        <v>46</v>
      </c>
      <c r="C49" s="157">
        <v>0</v>
      </c>
      <c r="D49" s="77">
        <v>0</v>
      </c>
      <c r="E49" s="157">
        <v>0</v>
      </c>
      <c r="F49" s="157">
        <v>0</v>
      </c>
      <c r="G49" s="157">
        <v>0</v>
      </c>
      <c r="H49" s="157">
        <v>0</v>
      </c>
      <c r="I49" s="157">
        <v>0</v>
      </c>
      <c r="J49" s="77">
        <v>0</v>
      </c>
      <c r="K49" s="157">
        <v>0</v>
      </c>
      <c r="L49" s="158">
        <f>SUM(C49:K49)</f>
        <v>0</v>
      </c>
    </row>
    <row r="50" spans="2:12">
      <c r="B50" s="4" t="s">
        <v>47</v>
      </c>
      <c r="C50" s="159">
        <v>0</v>
      </c>
      <c r="D50" s="77">
        <v>0</v>
      </c>
      <c r="E50" s="159">
        <v>0</v>
      </c>
      <c r="F50" s="159">
        <v>0</v>
      </c>
      <c r="G50" s="159">
        <v>14179.74294</v>
      </c>
      <c r="H50" s="159">
        <v>0</v>
      </c>
      <c r="I50" s="159">
        <v>0</v>
      </c>
      <c r="J50" s="77">
        <v>0</v>
      </c>
      <c r="K50" s="159">
        <v>0</v>
      </c>
      <c r="L50" s="160">
        <f t="shared" ref="L50:L72" si="4">SUM(C50:K50)</f>
        <v>14179.74294</v>
      </c>
    </row>
    <row r="51" spans="2:12">
      <c r="B51" s="4" t="s">
        <v>48</v>
      </c>
      <c r="C51" s="159">
        <v>0</v>
      </c>
      <c r="D51" s="79">
        <v>0</v>
      </c>
      <c r="E51" s="159">
        <v>0</v>
      </c>
      <c r="F51" s="159">
        <v>0</v>
      </c>
      <c r="G51" s="159">
        <v>11199.0458</v>
      </c>
      <c r="H51" s="159">
        <v>0.11166</v>
      </c>
      <c r="I51" s="159">
        <v>0</v>
      </c>
      <c r="J51" s="77">
        <v>0</v>
      </c>
      <c r="K51" s="159">
        <v>0</v>
      </c>
      <c r="L51" s="160">
        <f t="shared" si="4"/>
        <v>11199.15746</v>
      </c>
    </row>
    <row r="52" spans="2:12">
      <c r="B52" s="4" t="s">
        <v>49</v>
      </c>
      <c r="C52" s="159">
        <v>0</v>
      </c>
      <c r="D52" s="77">
        <v>0</v>
      </c>
      <c r="E52" s="159">
        <v>0</v>
      </c>
      <c r="F52" s="159">
        <v>0</v>
      </c>
      <c r="G52" s="159">
        <v>0</v>
      </c>
      <c r="H52" s="159">
        <v>0</v>
      </c>
      <c r="I52" s="159">
        <v>0</v>
      </c>
      <c r="J52" s="77">
        <v>0</v>
      </c>
      <c r="K52" s="159">
        <v>0</v>
      </c>
      <c r="L52" s="160">
        <f t="shared" si="4"/>
        <v>0</v>
      </c>
    </row>
    <row r="53" spans="2:12">
      <c r="B53" s="4" t="s">
        <v>50</v>
      </c>
      <c r="C53" s="159">
        <v>0</v>
      </c>
      <c r="D53" s="77">
        <v>0</v>
      </c>
      <c r="E53" s="159">
        <v>0</v>
      </c>
      <c r="F53" s="159">
        <v>0</v>
      </c>
      <c r="G53" s="159">
        <v>0</v>
      </c>
      <c r="H53" s="159">
        <v>0</v>
      </c>
      <c r="I53" s="159">
        <v>0</v>
      </c>
      <c r="J53" s="77">
        <v>0</v>
      </c>
      <c r="K53" s="159">
        <v>0</v>
      </c>
      <c r="L53" s="160">
        <f t="shared" si="4"/>
        <v>0</v>
      </c>
    </row>
    <row r="54" spans="2:12">
      <c r="B54" s="4" t="s">
        <v>51</v>
      </c>
      <c r="C54" s="159">
        <v>0</v>
      </c>
      <c r="D54" s="77">
        <v>0</v>
      </c>
      <c r="E54" s="159">
        <v>0</v>
      </c>
      <c r="F54" s="159">
        <v>0</v>
      </c>
      <c r="G54" s="159">
        <v>0</v>
      </c>
      <c r="H54" s="159">
        <v>0</v>
      </c>
      <c r="I54" s="159">
        <v>0</v>
      </c>
      <c r="J54" s="77">
        <v>0</v>
      </c>
      <c r="K54" s="159">
        <v>0</v>
      </c>
      <c r="L54" s="160">
        <f t="shared" si="4"/>
        <v>0</v>
      </c>
    </row>
    <row r="55" spans="2:12">
      <c r="B55" s="4" t="s">
        <v>52</v>
      </c>
      <c r="C55" s="159">
        <v>0</v>
      </c>
      <c r="D55" s="77">
        <v>0</v>
      </c>
      <c r="E55" s="159">
        <v>0</v>
      </c>
      <c r="F55" s="159">
        <v>0</v>
      </c>
      <c r="G55" s="159">
        <v>29238.82404</v>
      </c>
      <c r="H55" s="159">
        <v>13.659520000000001</v>
      </c>
      <c r="I55" s="159">
        <v>0</v>
      </c>
      <c r="J55" s="77">
        <v>0</v>
      </c>
      <c r="K55" s="159">
        <v>0</v>
      </c>
      <c r="L55" s="160">
        <f t="shared" si="4"/>
        <v>29252.483560000001</v>
      </c>
    </row>
    <row r="56" spans="2:12">
      <c r="B56" s="4" t="s">
        <v>53</v>
      </c>
      <c r="C56" s="159">
        <v>0</v>
      </c>
      <c r="D56" s="77">
        <v>0</v>
      </c>
      <c r="E56" s="159">
        <v>0</v>
      </c>
      <c r="F56" s="159">
        <v>0</v>
      </c>
      <c r="G56" s="159">
        <v>850.83243000000004</v>
      </c>
      <c r="H56" s="159">
        <v>0</v>
      </c>
      <c r="I56" s="159">
        <v>0</v>
      </c>
      <c r="J56" s="77">
        <v>0</v>
      </c>
      <c r="K56" s="159">
        <v>0</v>
      </c>
      <c r="L56" s="160">
        <f t="shared" si="4"/>
        <v>850.83243000000004</v>
      </c>
    </row>
    <row r="57" spans="2:12">
      <c r="B57" s="4" t="s">
        <v>54</v>
      </c>
      <c r="C57" s="159">
        <v>0</v>
      </c>
      <c r="D57" s="77">
        <v>0</v>
      </c>
      <c r="E57" s="159">
        <v>0</v>
      </c>
      <c r="F57" s="159">
        <v>0</v>
      </c>
      <c r="G57" s="159">
        <v>0</v>
      </c>
      <c r="H57" s="159">
        <v>0</v>
      </c>
      <c r="I57" s="159">
        <v>0</v>
      </c>
      <c r="J57" s="77">
        <v>0</v>
      </c>
      <c r="K57" s="159">
        <v>0</v>
      </c>
      <c r="L57" s="160">
        <f t="shared" si="4"/>
        <v>0</v>
      </c>
    </row>
    <row r="58" spans="2:12">
      <c r="B58" s="4" t="s">
        <v>55</v>
      </c>
      <c r="C58" s="159">
        <v>0</v>
      </c>
      <c r="D58" s="77">
        <v>0</v>
      </c>
      <c r="E58" s="159">
        <v>0</v>
      </c>
      <c r="F58" s="159">
        <v>0</v>
      </c>
      <c r="G58" s="159">
        <v>0</v>
      </c>
      <c r="H58" s="159">
        <v>0</v>
      </c>
      <c r="I58" s="159">
        <v>0</v>
      </c>
      <c r="J58" s="77">
        <v>0</v>
      </c>
      <c r="K58" s="159">
        <v>0</v>
      </c>
      <c r="L58" s="160">
        <f t="shared" si="4"/>
        <v>0</v>
      </c>
    </row>
    <row r="59" spans="2:12">
      <c r="B59" s="4" t="s">
        <v>56</v>
      </c>
      <c r="C59" s="159">
        <v>0</v>
      </c>
      <c r="D59" s="77">
        <v>0</v>
      </c>
      <c r="E59" s="159">
        <v>0</v>
      </c>
      <c r="F59" s="159">
        <v>0</v>
      </c>
      <c r="G59" s="159">
        <v>0</v>
      </c>
      <c r="H59" s="159">
        <v>0</v>
      </c>
      <c r="I59" s="159">
        <v>0</v>
      </c>
      <c r="J59" s="77">
        <v>0</v>
      </c>
      <c r="K59" s="159">
        <v>0</v>
      </c>
      <c r="L59" s="160">
        <f t="shared" si="4"/>
        <v>0</v>
      </c>
    </row>
    <row r="60" spans="2:12">
      <c r="B60" s="4" t="s">
        <v>57</v>
      </c>
      <c r="C60" s="159">
        <v>0</v>
      </c>
      <c r="D60" s="77">
        <v>0</v>
      </c>
      <c r="E60" s="159">
        <v>0</v>
      </c>
      <c r="F60" s="159">
        <v>0</v>
      </c>
      <c r="G60" s="159">
        <v>0</v>
      </c>
      <c r="H60" s="159">
        <v>0</v>
      </c>
      <c r="I60" s="159">
        <v>0</v>
      </c>
      <c r="J60" s="77">
        <v>0</v>
      </c>
      <c r="K60" s="159">
        <v>0</v>
      </c>
      <c r="L60" s="160">
        <f t="shared" si="4"/>
        <v>0</v>
      </c>
    </row>
    <row r="61" spans="2:12">
      <c r="B61" s="4" t="s">
        <v>58</v>
      </c>
      <c r="C61" s="164">
        <v>0</v>
      </c>
      <c r="D61" s="79">
        <v>0</v>
      </c>
      <c r="E61" s="159">
        <v>0</v>
      </c>
      <c r="F61" s="159">
        <v>0</v>
      </c>
      <c r="G61" s="159">
        <v>0</v>
      </c>
      <c r="H61" s="159">
        <v>0</v>
      </c>
      <c r="I61" s="164">
        <v>0</v>
      </c>
      <c r="J61" s="79">
        <v>0</v>
      </c>
      <c r="K61" s="164">
        <v>0</v>
      </c>
      <c r="L61" s="160">
        <f t="shared" si="4"/>
        <v>0</v>
      </c>
    </row>
    <row r="62" spans="2:12">
      <c r="B62" s="4" t="s">
        <v>59</v>
      </c>
      <c r="C62" s="159">
        <v>0</v>
      </c>
      <c r="D62" s="77">
        <v>0</v>
      </c>
      <c r="E62" s="159">
        <v>0</v>
      </c>
      <c r="F62" s="159">
        <v>0</v>
      </c>
      <c r="G62" s="159">
        <v>0</v>
      </c>
      <c r="H62" s="159">
        <v>0</v>
      </c>
      <c r="I62" s="159">
        <v>0</v>
      </c>
      <c r="J62" s="77">
        <v>0</v>
      </c>
      <c r="K62" s="159">
        <v>0</v>
      </c>
      <c r="L62" s="160">
        <f t="shared" si="4"/>
        <v>0</v>
      </c>
    </row>
    <row r="63" spans="2:12">
      <c r="B63" s="4" t="s">
        <v>60</v>
      </c>
      <c r="C63" s="159">
        <v>0</v>
      </c>
      <c r="D63" s="77">
        <v>0</v>
      </c>
      <c r="E63" s="159">
        <v>0</v>
      </c>
      <c r="F63" s="159">
        <v>0</v>
      </c>
      <c r="G63" s="159">
        <v>0</v>
      </c>
      <c r="H63" s="159">
        <v>0</v>
      </c>
      <c r="I63" s="159">
        <v>0</v>
      </c>
      <c r="J63" s="77">
        <v>0</v>
      </c>
      <c r="K63" s="159">
        <v>0</v>
      </c>
      <c r="L63" s="160">
        <f t="shared" si="4"/>
        <v>0</v>
      </c>
    </row>
    <row r="64" spans="2:12">
      <c r="B64" s="4" t="s">
        <v>75</v>
      </c>
      <c r="C64" s="159">
        <v>0</v>
      </c>
      <c r="D64" s="77">
        <v>0</v>
      </c>
      <c r="E64" s="159">
        <v>0</v>
      </c>
      <c r="F64" s="159">
        <v>0</v>
      </c>
      <c r="G64" s="159">
        <v>0</v>
      </c>
      <c r="H64" s="159">
        <v>0</v>
      </c>
      <c r="I64" s="159">
        <v>0</v>
      </c>
      <c r="J64" s="77">
        <v>0</v>
      </c>
      <c r="K64" s="159">
        <v>0</v>
      </c>
      <c r="L64" s="160">
        <f t="shared" si="4"/>
        <v>0</v>
      </c>
    </row>
    <row r="65" spans="2:13">
      <c r="B65" s="4" t="s">
        <v>76</v>
      </c>
      <c r="C65" s="159">
        <v>0</v>
      </c>
      <c r="D65" s="77">
        <v>0</v>
      </c>
      <c r="E65" s="159">
        <v>0</v>
      </c>
      <c r="F65" s="159">
        <v>0</v>
      </c>
      <c r="G65" s="159">
        <v>0</v>
      </c>
      <c r="H65" s="159">
        <v>0</v>
      </c>
      <c r="I65" s="159">
        <v>0</v>
      </c>
      <c r="J65" s="77">
        <v>0</v>
      </c>
      <c r="K65" s="159">
        <v>0</v>
      </c>
      <c r="L65" s="160">
        <f t="shared" si="4"/>
        <v>0</v>
      </c>
    </row>
    <row r="66" spans="2:13">
      <c r="B66" s="4" t="s">
        <v>77</v>
      </c>
      <c r="C66" s="159">
        <v>0</v>
      </c>
      <c r="D66" s="77">
        <v>0</v>
      </c>
      <c r="E66" s="159">
        <v>0</v>
      </c>
      <c r="F66" s="159">
        <v>0</v>
      </c>
      <c r="G66" s="159">
        <v>0</v>
      </c>
      <c r="H66" s="159">
        <v>0</v>
      </c>
      <c r="I66" s="159">
        <v>0</v>
      </c>
      <c r="J66" s="77">
        <v>0</v>
      </c>
      <c r="K66" s="159">
        <v>0</v>
      </c>
      <c r="L66" s="160">
        <f t="shared" si="4"/>
        <v>0</v>
      </c>
    </row>
    <row r="67" spans="2:13" ht="25.5">
      <c r="B67" s="28" t="s">
        <v>99</v>
      </c>
      <c r="C67" s="161">
        <v>0</v>
      </c>
      <c r="D67" s="77">
        <v>0</v>
      </c>
      <c r="E67" s="161">
        <f t="shared" ref="E67:H67" si="5">SUM(E49:E66)</f>
        <v>0</v>
      </c>
      <c r="F67" s="161">
        <f t="shared" si="5"/>
        <v>0</v>
      </c>
      <c r="G67" s="161">
        <f t="shared" si="5"/>
        <v>55468.445209999998</v>
      </c>
      <c r="H67" s="161">
        <f t="shared" si="5"/>
        <v>13.771180000000001</v>
      </c>
      <c r="I67" s="161">
        <v>0</v>
      </c>
      <c r="J67" s="77">
        <v>0</v>
      </c>
      <c r="K67" s="161">
        <v>0</v>
      </c>
      <c r="L67" s="162">
        <f t="shared" si="4"/>
        <v>55482.216390000001</v>
      </c>
      <c r="M67" s="26">
        <f>L67/L73</f>
        <v>0.16133237751924887</v>
      </c>
    </row>
    <row r="68" spans="2:13" ht="25.5">
      <c r="B68" s="8" t="s">
        <v>100</v>
      </c>
      <c r="C68" s="159">
        <v>0</v>
      </c>
      <c r="D68" s="77">
        <v>0</v>
      </c>
      <c r="E68" s="159">
        <v>0</v>
      </c>
      <c r="F68" s="159">
        <v>0</v>
      </c>
      <c r="G68" s="159">
        <v>0</v>
      </c>
      <c r="H68" s="159">
        <v>274472.09681000002</v>
      </c>
      <c r="I68" s="159">
        <v>0</v>
      </c>
      <c r="J68" s="77">
        <v>0</v>
      </c>
      <c r="K68" s="159">
        <v>0</v>
      </c>
      <c r="L68" s="160">
        <f>SUM(C68:K68)</f>
        <v>274472.09681000002</v>
      </c>
    </row>
    <row r="69" spans="2:13">
      <c r="B69" s="8" t="s">
        <v>101</v>
      </c>
      <c r="C69" s="165">
        <v>2011.8592100000003</v>
      </c>
      <c r="D69" s="79">
        <v>1533.7889299999997</v>
      </c>
      <c r="E69" s="159">
        <v>0</v>
      </c>
      <c r="F69" s="159">
        <v>0</v>
      </c>
      <c r="G69" s="159">
        <v>0</v>
      </c>
      <c r="H69" s="159">
        <v>0</v>
      </c>
      <c r="I69" s="165">
        <v>7.5425399999999998</v>
      </c>
      <c r="J69" s="79">
        <v>8.4481099999999998</v>
      </c>
      <c r="K69" s="165">
        <v>26.78764</v>
      </c>
      <c r="L69" s="167">
        <f>SUM(C69:K69)</f>
        <v>3588.42643</v>
      </c>
    </row>
    <row r="70" spans="2:13">
      <c r="B70" s="8" t="s">
        <v>102</v>
      </c>
      <c r="C70" s="159">
        <v>0</v>
      </c>
      <c r="D70" s="77">
        <v>0</v>
      </c>
      <c r="E70" s="159">
        <v>0</v>
      </c>
      <c r="F70" s="159">
        <v>0</v>
      </c>
      <c r="G70" s="159">
        <v>0</v>
      </c>
      <c r="H70" s="159">
        <v>0</v>
      </c>
      <c r="I70" s="159">
        <v>0</v>
      </c>
      <c r="J70" s="77">
        <v>0</v>
      </c>
      <c r="K70" s="159">
        <v>0</v>
      </c>
      <c r="L70" s="160">
        <f t="shared" si="4"/>
        <v>0</v>
      </c>
    </row>
    <row r="71" spans="2:13">
      <c r="B71" s="8" t="s">
        <v>103</v>
      </c>
      <c r="C71" s="159">
        <v>0</v>
      </c>
      <c r="D71" s="77">
        <v>0</v>
      </c>
      <c r="E71" s="159">
        <v>0</v>
      </c>
      <c r="F71" s="159">
        <v>10357.333269999999</v>
      </c>
      <c r="G71" s="159">
        <v>0</v>
      </c>
      <c r="H71" s="159">
        <v>0</v>
      </c>
      <c r="I71" s="159">
        <v>0</v>
      </c>
      <c r="J71" s="77">
        <v>0</v>
      </c>
      <c r="K71" s="159">
        <v>0</v>
      </c>
      <c r="L71" s="160">
        <f t="shared" si="4"/>
        <v>10357.333269999999</v>
      </c>
    </row>
    <row r="72" spans="2:13" ht="25.5">
      <c r="B72" s="28" t="s">
        <v>105</v>
      </c>
      <c r="C72" s="161">
        <v>2011.8592100000003</v>
      </c>
      <c r="D72" s="77">
        <v>1533.7889299999997</v>
      </c>
      <c r="E72" s="161">
        <f t="shared" ref="E72:H72" si="6">SUM(E68:E71)</f>
        <v>0</v>
      </c>
      <c r="F72" s="161">
        <f t="shared" si="6"/>
        <v>10357.333269999999</v>
      </c>
      <c r="G72" s="161">
        <f t="shared" si="6"/>
        <v>0</v>
      </c>
      <c r="H72" s="161">
        <f t="shared" si="6"/>
        <v>274472.09681000002</v>
      </c>
      <c r="I72" s="161">
        <v>7.5425399999999998</v>
      </c>
      <c r="J72" s="77">
        <v>8.4481099999999998</v>
      </c>
      <c r="K72" s="161">
        <v>26.78764</v>
      </c>
      <c r="L72" s="162">
        <f t="shared" si="4"/>
        <v>288417.85651000001</v>
      </c>
    </row>
    <row r="73" spans="2:13" ht="24" customHeight="1" thickBot="1">
      <c r="B73" s="80" t="s">
        <v>104</v>
      </c>
      <c r="C73" s="166">
        <f>C72+C67</f>
        <v>2011.8592100000003</v>
      </c>
      <c r="D73" s="166">
        <f t="shared" ref="D73:J73" si="7">D72+D67</f>
        <v>1533.7889299999997</v>
      </c>
      <c r="E73" s="166">
        <f t="shared" si="7"/>
        <v>0</v>
      </c>
      <c r="F73" s="166">
        <f>F72+F67</f>
        <v>10357.333269999999</v>
      </c>
      <c r="G73" s="163">
        <f t="shared" si="7"/>
        <v>55468.445209999998</v>
      </c>
      <c r="H73" s="163">
        <f>H72+H67</f>
        <v>274485.86799</v>
      </c>
      <c r="I73" s="163">
        <f t="shared" si="7"/>
        <v>7.5425399999999998</v>
      </c>
      <c r="J73" s="163">
        <f t="shared" si="7"/>
        <v>8.4481099999999998</v>
      </c>
      <c r="K73" s="163">
        <f>K72+K67</f>
        <v>26.78764</v>
      </c>
      <c r="L73" s="163">
        <f>SUM(C73:K73)</f>
        <v>343900.07289999997</v>
      </c>
    </row>
    <row r="74" spans="2:13">
      <c r="J74" s="16">
        <f t="shared" ref="J74" si="8">SUM(C74:I74)</f>
        <v>0</v>
      </c>
    </row>
    <row r="76" spans="2:13">
      <c r="B76" s="5" t="s">
        <v>16</v>
      </c>
    </row>
    <row r="78" spans="2:13" ht="12.75" customHeight="1">
      <c r="C78" s="377" t="s">
        <v>178</v>
      </c>
    </row>
    <row r="80" spans="2:13" ht="22.5" customHeight="1">
      <c r="C80" s="76" t="s">
        <v>374</v>
      </c>
    </row>
    <row r="81" spans="1:8" ht="26.25" thickBot="1">
      <c r="B81" s="382"/>
      <c r="C81" s="379"/>
      <c r="D81" s="156" t="s">
        <v>210</v>
      </c>
      <c r="E81" s="156" t="s">
        <v>99</v>
      </c>
      <c r="F81" s="156" t="s">
        <v>179</v>
      </c>
      <c r="G81" s="156" t="s">
        <v>180</v>
      </c>
      <c r="H81" s="384" t="s">
        <v>181</v>
      </c>
    </row>
    <row r="82" spans="1:8" ht="12.75" customHeight="1">
      <c r="B82" s="4" t="s">
        <v>46</v>
      </c>
      <c r="C82" s="37">
        <v>14548.200541918199</v>
      </c>
      <c r="D82" s="47">
        <f t="shared" ref="D82:D100" si="9">L49-H49</f>
        <v>0</v>
      </c>
      <c r="E82" s="47">
        <f>C82+D82</f>
        <v>14548.200541918199</v>
      </c>
      <c r="F82" s="378">
        <f t="shared" ref="F82:F100" si="10">E82/$E$100</f>
        <v>4.4091560437035049E-2</v>
      </c>
      <c r="G82" s="81">
        <f t="shared" ref="G82:G100" si="11">F82*$G$102</f>
        <v>614.89030665291773</v>
      </c>
      <c r="H82" s="11">
        <f t="shared" ref="H82:H100" si="12">E82+G82</f>
        <v>15163.090848571117</v>
      </c>
    </row>
    <row r="83" spans="1:8" ht="12.75" customHeight="1">
      <c r="B83" s="4" t="s">
        <v>47</v>
      </c>
      <c r="C83" s="37">
        <v>25562.581865225402</v>
      </c>
      <c r="D83" s="47">
        <f t="shared" si="9"/>
        <v>14179.74294</v>
      </c>
      <c r="E83" s="47">
        <f t="shared" ref="E83:E100" si="13">C83+D83</f>
        <v>39742.324805225406</v>
      </c>
      <c r="F83" s="378">
        <f t="shared" si="10"/>
        <v>0.12044796268850649</v>
      </c>
      <c r="G83" s="81">
        <f t="shared" si="11"/>
        <v>1679.7383440084773</v>
      </c>
      <c r="H83" s="11">
        <f t="shared" si="12"/>
        <v>41422.06314923388</v>
      </c>
    </row>
    <row r="84" spans="1:8" ht="12.75" customHeight="1">
      <c r="B84" s="4" t="s">
        <v>48</v>
      </c>
      <c r="C84" s="37">
        <v>47186.526085326404</v>
      </c>
      <c r="D84" s="47">
        <f t="shared" si="9"/>
        <v>11199.0458</v>
      </c>
      <c r="E84" s="47">
        <f t="shared" si="13"/>
        <v>58385.571885326404</v>
      </c>
      <c r="F84" s="378">
        <f t="shared" si="10"/>
        <v>0.17695047329154409</v>
      </c>
      <c r="G84" s="81">
        <f t="shared" si="11"/>
        <v>2467.7087793251417</v>
      </c>
      <c r="H84" s="11">
        <f t="shared" si="12"/>
        <v>60853.280664651546</v>
      </c>
    </row>
    <row r="85" spans="1:8" ht="12.75" customHeight="1">
      <c r="B85" s="4" t="s">
        <v>49</v>
      </c>
      <c r="C85" s="37">
        <v>46.396767989456002</v>
      </c>
      <c r="D85" s="47">
        <f t="shared" si="9"/>
        <v>0</v>
      </c>
      <c r="E85" s="47">
        <f t="shared" si="13"/>
        <v>46.396767989456002</v>
      </c>
      <c r="F85" s="378">
        <f t="shared" si="10"/>
        <v>1.4061573415872529E-4</v>
      </c>
      <c r="G85" s="81">
        <f t="shared" si="11"/>
        <v>1.9609932386166644</v>
      </c>
      <c r="H85" s="11">
        <f t="shared" si="12"/>
        <v>48.357761228072668</v>
      </c>
    </row>
    <row r="86" spans="1:8" ht="12.75" customHeight="1">
      <c r="A86" s="16"/>
      <c r="B86" s="4" t="s">
        <v>50</v>
      </c>
      <c r="C86" s="37">
        <v>137.079842221701</v>
      </c>
      <c r="D86" s="47">
        <f t="shared" si="9"/>
        <v>0</v>
      </c>
      <c r="E86" s="47">
        <f t="shared" si="13"/>
        <v>137.079842221701</v>
      </c>
      <c r="F86" s="378">
        <f t="shared" si="10"/>
        <v>4.1545097832562883E-4</v>
      </c>
      <c r="G86" s="81">
        <f t="shared" si="11"/>
        <v>5.7937795108591272</v>
      </c>
      <c r="H86" s="11">
        <f t="shared" si="12"/>
        <v>142.87362173256014</v>
      </c>
    </row>
    <row r="87" spans="1:8" ht="12.75" customHeight="1">
      <c r="A87" s="16"/>
      <c r="B87" s="4" t="s">
        <v>51</v>
      </c>
      <c r="C87" s="37">
        <v>498.80847483960201</v>
      </c>
      <c r="D87" s="47">
        <f t="shared" si="9"/>
        <v>0</v>
      </c>
      <c r="E87" s="47">
        <f t="shared" si="13"/>
        <v>498.80847483960201</v>
      </c>
      <c r="F87" s="378">
        <f t="shared" si="10"/>
        <v>1.5117501268645389E-3</v>
      </c>
      <c r="G87" s="81">
        <f t="shared" si="11"/>
        <v>21.082503995697373</v>
      </c>
      <c r="H87" s="11">
        <f t="shared" si="12"/>
        <v>519.89097883529939</v>
      </c>
    </row>
    <row r="88" spans="1:8" ht="12.75" customHeight="1">
      <c r="A88" s="16"/>
      <c r="B88" s="4" t="s">
        <v>52</v>
      </c>
      <c r="C88" s="37">
        <v>128978.824205629</v>
      </c>
      <c r="D88" s="47">
        <f t="shared" si="9"/>
        <v>29238.82404</v>
      </c>
      <c r="E88" s="47">
        <f t="shared" si="13"/>
        <v>158217.64824562901</v>
      </c>
      <c r="F88" s="378">
        <f t="shared" si="10"/>
        <v>0.47951380514224762</v>
      </c>
      <c r="G88" s="81">
        <f t="shared" si="11"/>
        <v>6687.1842993464088</v>
      </c>
      <c r="H88" s="11">
        <f t="shared" si="12"/>
        <v>164904.83254497542</v>
      </c>
    </row>
    <row r="89" spans="1:8" ht="12.75" customHeight="1">
      <c r="A89" s="16"/>
      <c r="B89" s="4" t="s">
        <v>53</v>
      </c>
      <c r="C89" s="37">
        <v>4945.8613948211796</v>
      </c>
      <c r="D89" s="47">
        <f t="shared" si="9"/>
        <v>850.83243000000004</v>
      </c>
      <c r="E89" s="47">
        <f t="shared" si="13"/>
        <v>5796.69382482118</v>
      </c>
      <c r="F89" s="378">
        <f t="shared" si="10"/>
        <v>1.7568171085878617E-2</v>
      </c>
      <c r="G89" s="81">
        <f t="shared" si="11"/>
        <v>245.00149233215123</v>
      </c>
      <c r="H89" s="11">
        <f t="shared" si="12"/>
        <v>6041.6953171533314</v>
      </c>
    </row>
    <row r="90" spans="1:8" ht="12.75" customHeight="1">
      <c r="A90" s="16"/>
      <c r="B90" s="4" t="s">
        <v>54</v>
      </c>
      <c r="C90" s="37">
        <v>4506.7460462499403</v>
      </c>
      <c r="D90" s="47">
        <f t="shared" si="9"/>
        <v>0</v>
      </c>
      <c r="E90" s="47">
        <f t="shared" si="13"/>
        <v>4506.7460462499403</v>
      </c>
      <c r="F90" s="378">
        <f t="shared" si="10"/>
        <v>1.3658697177018562E-2</v>
      </c>
      <c r="G90" s="81">
        <f t="shared" si="11"/>
        <v>190.4809086457692</v>
      </c>
      <c r="H90" s="11">
        <f t="shared" si="12"/>
        <v>4697.2269548957092</v>
      </c>
    </row>
    <row r="91" spans="1:8" ht="12.75" customHeight="1">
      <c r="B91" s="4" t="s">
        <v>55</v>
      </c>
      <c r="C91" s="37">
        <v>1496.82025618274</v>
      </c>
      <c r="D91" s="47">
        <f t="shared" si="9"/>
        <v>0</v>
      </c>
      <c r="E91" s="47">
        <f t="shared" si="13"/>
        <v>1496.82025618274</v>
      </c>
      <c r="F91" s="378">
        <f t="shared" si="10"/>
        <v>4.5364470058478976E-3</v>
      </c>
      <c r="G91" s="81">
        <f t="shared" si="11"/>
        <v>63.264199835339269</v>
      </c>
      <c r="H91" s="11">
        <f t="shared" si="12"/>
        <v>1560.0844560180792</v>
      </c>
    </row>
    <row r="92" spans="1:8" ht="12.75" customHeight="1">
      <c r="B92" s="4" t="s">
        <v>56</v>
      </c>
      <c r="C92" s="37">
        <v>177.21330664178498</v>
      </c>
      <c r="D92" s="47">
        <f t="shared" si="9"/>
        <v>0</v>
      </c>
      <c r="E92" s="47">
        <f t="shared" si="13"/>
        <v>177.21330664178498</v>
      </c>
      <c r="F92" s="378">
        <f t="shared" si="10"/>
        <v>5.370843766917756E-4</v>
      </c>
      <c r="G92" s="81">
        <f t="shared" si="11"/>
        <v>7.4900496559677832</v>
      </c>
      <c r="H92" s="11">
        <f t="shared" si="12"/>
        <v>184.70335629775278</v>
      </c>
    </row>
    <row r="93" spans="1:8" ht="12.75" customHeight="1">
      <c r="B93" s="4" t="s">
        <v>57</v>
      </c>
      <c r="C93" s="37">
        <v>44707.091992394002</v>
      </c>
      <c r="D93" s="47">
        <f t="shared" si="9"/>
        <v>0</v>
      </c>
      <c r="E93" s="47">
        <f t="shared" si="13"/>
        <v>44707.091992394002</v>
      </c>
      <c r="F93" s="378">
        <f t="shared" si="10"/>
        <v>0.1354947948969378</v>
      </c>
      <c r="G93" s="81">
        <f t="shared" si="11"/>
        <v>1889.5778502334806</v>
      </c>
      <c r="H93" s="11">
        <f t="shared" si="12"/>
        <v>46596.669842627482</v>
      </c>
    </row>
    <row r="94" spans="1:8" ht="12.75" customHeight="1">
      <c r="B94" s="4" t="s">
        <v>58</v>
      </c>
      <c r="C94" s="37">
        <v>1409.695339786</v>
      </c>
      <c r="D94" s="47">
        <f t="shared" si="9"/>
        <v>0</v>
      </c>
      <c r="E94" s="47">
        <f t="shared" si="13"/>
        <v>1409.695339786</v>
      </c>
      <c r="F94" s="378">
        <f t="shared" si="10"/>
        <v>4.2723955511123147E-3</v>
      </c>
      <c r="G94" s="81">
        <f t="shared" si="11"/>
        <v>59.581801699161403</v>
      </c>
      <c r="H94" s="11">
        <f t="shared" si="12"/>
        <v>1469.2771414851613</v>
      </c>
    </row>
    <row r="95" spans="1:8" ht="12.75" customHeight="1">
      <c r="B95" s="4" t="s">
        <v>59</v>
      </c>
      <c r="C95" s="37">
        <v>105.59179938984001</v>
      </c>
      <c r="D95" s="47">
        <f t="shared" si="9"/>
        <v>0</v>
      </c>
      <c r="E95" s="47">
        <f t="shared" si="13"/>
        <v>105.59179938984001</v>
      </c>
      <c r="F95" s="378">
        <f t="shared" si="10"/>
        <v>3.2001945471110135E-4</v>
      </c>
      <c r="G95" s="81">
        <f t="shared" si="11"/>
        <v>4.4629144147260522</v>
      </c>
      <c r="H95" s="11">
        <f t="shared" si="12"/>
        <v>110.05471380456606</v>
      </c>
    </row>
    <row r="96" spans="1:8" ht="12.75" customHeight="1">
      <c r="B96" s="4" t="s">
        <v>60</v>
      </c>
      <c r="C96" s="37">
        <v>12.637274874953601</v>
      </c>
      <c r="D96" s="47">
        <f t="shared" si="9"/>
        <v>0</v>
      </c>
      <c r="E96" s="47">
        <f t="shared" si="13"/>
        <v>12.637274874953601</v>
      </c>
      <c r="F96" s="378">
        <f t="shared" si="10"/>
        <v>3.8300074796396374E-5</v>
      </c>
      <c r="G96" s="81">
        <f t="shared" si="11"/>
        <v>0.53412363960257025</v>
      </c>
      <c r="H96" s="11">
        <f t="shared" si="12"/>
        <v>13.171398514556172</v>
      </c>
    </row>
    <row r="97" spans="2:11" ht="12.75" customHeight="1">
      <c r="B97" s="4" t="s">
        <v>75</v>
      </c>
      <c r="C97" s="37">
        <v>136.28041291638999</v>
      </c>
      <c r="D97" s="47">
        <f t="shared" si="9"/>
        <v>0</v>
      </c>
      <c r="E97" s="47">
        <f t="shared" si="13"/>
        <v>136.28041291638999</v>
      </c>
      <c r="F97" s="378">
        <f t="shared" si="10"/>
        <v>4.1302812984834146E-4</v>
      </c>
      <c r="G97" s="81">
        <f t="shared" si="11"/>
        <v>5.7599910482053671</v>
      </c>
      <c r="H97" s="11">
        <f t="shared" si="12"/>
        <v>142.04040396459536</v>
      </c>
    </row>
    <row r="98" spans="2:11" ht="12.75" customHeight="1">
      <c r="B98" s="4" t="s">
        <v>76</v>
      </c>
      <c r="C98" s="37">
        <v>29.512383593530899</v>
      </c>
      <c r="D98" s="47">
        <f t="shared" si="9"/>
        <v>0</v>
      </c>
      <c r="E98" s="47">
        <f t="shared" si="13"/>
        <v>29.512383593530899</v>
      </c>
      <c r="F98" s="378">
        <f t="shared" si="10"/>
        <v>8.9443848474992093E-5</v>
      </c>
      <c r="G98" s="81">
        <f t="shared" si="11"/>
        <v>1.247362417475451</v>
      </c>
      <c r="H98" s="11">
        <f t="shared" si="12"/>
        <v>30.759746011006349</v>
      </c>
    </row>
    <row r="99" spans="2:11" ht="12.75" customHeight="1">
      <c r="B99" s="4" t="s">
        <v>77</v>
      </c>
      <c r="C99" s="40">
        <v>0</v>
      </c>
      <c r="D99" s="47">
        <f t="shared" si="9"/>
        <v>0</v>
      </c>
      <c r="E99" s="47">
        <f t="shared" si="13"/>
        <v>0</v>
      </c>
      <c r="F99" s="378">
        <f t="shared" si="10"/>
        <v>0</v>
      </c>
      <c r="G99" s="81">
        <f t="shared" si="11"/>
        <v>0</v>
      </c>
      <c r="H99" s="11">
        <f t="shared" si="12"/>
        <v>0</v>
      </c>
    </row>
    <row r="100" spans="2:11" ht="12.75" customHeight="1" thickBot="1">
      <c r="B100" s="383" t="s">
        <v>112</v>
      </c>
      <c r="C100" s="381">
        <v>274485.86799000017</v>
      </c>
      <c r="D100" s="381">
        <f t="shared" si="9"/>
        <v>55468.445209999998</v>
      </c>
      <c r="E100" s="381">
        <f t="shared" si="13"/>
        <v>329954.31320000015</v>
      </c>
      <c r="F100" s="385">
        <f t="shared" si="10"/>
        <v>1</v>
      </c>
      <c r="G100" s="380">
        <f t="shared" si="11"/>
        <v>13945.759699999999</v>
      </c>
      <c r="H100" s="386">
        <f t="shared" si="12"/>
        <v>343900.07290000014</v>
      </c>
      <c r="I100" s="47"/>
    </row>
    <row r="101" spans="2:11">
      <c r="E101" s="56">
        <f>E100/L73</f>
        <v>0.95944822115796702</v>
      </c>
    </row>
    <row r="102" spans="2:11">
      <c r="B102" s="4" t="s">
        <v>364</v>
      </c>
      <c r="D102" s="19"/>
      <c r="G102" s="11">
        <f>+L69+L70+L71</f>
        <v>13945.759699999999</v>
      </c>
    </row>
    <row r="103" spans="2:11">
      <c r="I103" s="11"/>
      <c r="J103" s="11"/>
    </row>
    <row r="104" spans="2:11">
      <c r="I104" s="11"/>
      <c r="J104" s="11"/>
    </row>
    <row r="105" spans="2:11">
      <c r="J105" s="11"/>
      <c r="K105" s="11"/>
    </row>
    <row r="106" spans="2:11">
      <c r="J106" s="11"/>
    </row>
    <row r="107" spans="2:11">
      <c r="J107" s="11"/>
    </row>
    <row r="108" spans="2:11">
      <c r="J108" s="11"/>
    </row>
    <row r="139" spans="12:15">
      <c r="L139" s="16"/>
    </row>
    <row r="140" spans="12:15">
      <c r="L140" s="35"/>
      <c r="M140" s="34"/>
      <c r="N140" s="36"/>
      <c r="O140" s="3"/>
    </row>
    <row r="141" spans="12:15">
      <c r="L141" s="38"/>
      <c r="M141" s="19"/>
      <c r="N141" s="11"/>
    </row>
    <row r="142" spans="12:15">
      <c r="L142" s="38"/>
      <c r="M142" s="19"/>
      <c r="N142" s="11"/>
    </row>
    <row r="143" spans="12:15">
      <c r="L143" s="38"/>
      <c r="M143" s="19"/>
      <c r="N143" s="11"/>
    </row>
    <row r="144" spans="12:15">
      <c r="L144" s="38"/>
      <c r="M144" s="19"/>
      <c r="N144" s="11"/>
    </row>
    <row r="145" spans="12:15">
      <c r="L145" s="38"/>
      <c r="M145" s="19"/>
      <c r="N145" s="11"/>
    </row>
    <row r="146" spans="12:15">
      <c r="L146" s="38"/>
      <c r="M146" s="19"/>
      <c r="N146" s="11"/>
    </row>
    <row r="147" spans="12:15">
      <c r="L147" s="38"/>
      <c r="M147" s="19"/>
      <c r="N147" s="11"/>
    </row>
    <row r="148" spans="12:15">
      <c r="L148" s="38"/>
      <c r="M148" s="19"/>
      <c r="N148" s="11"/>
    </row>
    <row r="149" spans="12:15">
      <c r="L149" s="38"/>
      <c r="M149" s="19"/>
      <c r="N149" s="11"/>
    </row>
    <row r="150" spans="12:15">
      <c r="L150" s="38"/>
      <c r="M150" s="19"/>
      <c r="N150" s="11"/>
    </row>
    <row r="151" spans="12:15">
      <c r="L151" s="38"/>
      <c r="M151" s="19"/>
      <c r="N151" s="11"/>
    </row>
    <row r="152" spans="12:15">
      <c r="L152" s="38"/>
      <c r="M152" s="19"/>
      <c r="N152" s="11"/>
    </row>
    <row r="153" spans="12:15">
      <c r="L153" s="38"/>
      <c r="M153" s="19"/>
      <c r="N153" s="11"/>
    </row>
    <row r="154" spans="12:15">
      <c r="L154" s="38"/>
      <c r="M154" s="19"/>
      <c r="N154" s="11"/>
    </row>
    <row r="155" spans="12:15">
      <c r="L155" s="38"/>
      <c r="M155" s="19"/>
      <c r="N155" s="11"/>
    </row>
    <row r="156" spans="12:15">
      <c r="L156" s="38"/>
      <c r="M156" s="19"/>
      <c r="N156" s="11"/>
    </row>
    <row r="157" spans="12:15">
      <c r="L157" s="38"/>
      <c r="M157" s="19"/>
      <c r="N157" s="11"/>
    </row>
    <row r="158" spans="12:15">
      <c r="L158" s="41"/>
      <c r="M158" s="40"/>
      <c r="N158" s="39"/>
      <c r="O158" s="7"/>
    </row>
    <row r="159" spans="12:15">
      <c r="L159" s="38"/>
      <c r="M159" s="19"/>
    </row>
    <row r="160" spans="12:15">
      <c r="L160" s="24"/>
      <c r="M160" s="11"/>
    </row>
    <row r="161" spans="12:15">
      <c r="L161" s="24"/>
      <c r="M161" s="11"/>
    </row>
    <row r="162" spans="12:15">
      <c r="L162" s="24"/>
      <c r="M162" s="11"/>
    </row>
    <row r="163" spans="12:15">
      <c r="L163" s="24"/>
      <c r="N163" s="39"/>
      <c r="O163" s="42"/>
    </row>
    <row r="164" spans="12:15">
      <c r="L164" s="24"/>
      <c r="M164" s="39"/>
      <c r="N164" s="43"/>
      <c r="O164" s="44"/>
    </row>
    <row r="165" spans="12:15">
      <c r="L165" s="24"/>
      <c r="M165" s="11"/>
      <c r="N165" s="43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33CC"/>
  </sheetPr>
  <dimension ref="A2:I60"/>
  <sheetViews>
    <sheetView zoomScaleNormal="100" zoomScalePageLayoutView="150" workbookViewId="0">
      <selection activeCell="H20" sqref="H20"/>
    </sheetView>
  </sheetViews>
  <sheetFormatPr baseColWidth="10" defaultColWidth="11" defaultRowHeight="12.75"/>
  <cols>
    <col min="1" max="1" width="4.625" style="4" customWidth="1"/>
    <col min="2" max="2" width="25.25" style="4" customWidth="1"/>
    <col min="3" max="3" width="29.375" style="4" customWidth="1"/>
    <col min="4" max="4" width="20.25" style="4" customWidth="1"/>
    <col min="5" max="5" width="68.625" style="4" customWidth="1"/>
    <col min="6" max="6" width="15.375" style="4" bestFit="1" customWidth="1"/>
    <col min="7" max="7" width="20.5" style="4" bestFit="1" customWidth="1"/>
    <col min="8" max="16384" width="11" style="4"/>
  </cols>
  <sheetData>
    <row r="2" spans="2:8">
      <c r="B2" s="9" t="s">
        <v>23</v>
      </c>
    </row>
    <row r="3" spans="2:8" ht="13.5" thickBot="1">
      <c r="B3" s="48" t="s">
        <v>220</v>
      </c>
      <c r="C3" s="11"/>
      <c r="D3" s="249" t="s">
        <v>242</v>
      </c>
      <c r="E3" s="245"/>
      <c r="F3" s="245"/>
      <c r="G3" s="245"/>
    </row>
    <row r="4" spans="2:8">
      <c r="B4" s="48"/>
      <c r="C4" s="11"/>
      <c r="D4" s="140" t="s">
        <v>250</v>
      </c>
      <c r="E4" s="140"/>
      <c r="F4" s="243">
        <v>42982.44629</v>
      </c>
      <c r="G4" s="235" t="s">
        <v>253</v>
      </c>
    </row>
    <row r="5" spans="2:8" s="33" customFormat="1">
      <c r="B5" s="141">
        <f>+Resumen!D6</f>
        <v>880895.31911000004</v>
      </c>
      <c r="C5" s="276">
        <f>+B5-D41</f>
        <v>0</v>
      </c>
      <c r="D5" s="4" t="s">
        <v>247</v>
      </c>
      <c r="E5" s="107" t="s">
        <v>243</v>
      </c>
      <c r="F5" s="243">
        <v>296738.39924</v>
      </c>
      <c r="G5" s="235" t="s">
        <v>251</v>
      </c>
      <c r="H5" s="4"/>
    </row>
    <row r="6" spans="2:8">
      <c r="D6" s="4" t="s">
        <v>248</v>
      </c>
      <c r="E6" s="107" t="s">
        <v>244</v>
      </c>
      <c r="F6" s="243">
        <v>2234268.75171</v>
      </c>
      <c r="G6" s="235" t="s">
        <v>251</v>
      </c>
    </row>
    <row r="7" spans="2:8">
      <c r="B7" s="9" t="s">
        <v>25</v>
      </c>
      <c r="D7" s="4" t="s">
        <v>249</v>
      </c>
      <c r="E7" s="107" t="s">
        <v>245</v>
      </c>
      <c r="F7" s="243">
        <v>880895.31911000004</v>
      </c>
      <c r="G7" s="248" t="s">
        <v>252</v>
      </c>
      <c r="H7" s="250">
        <f>+F7-B5</f>
        <v>0</v>
      </c>
    </row>
    <row r="8" spans="2:8" ht="13.5" thickBot="1">
      <c r="D8" s="246" t="s">
        <v>246</v>
      </c>
      <c r="E8" s="201"/>
      <c r="F8" s="247">
        <v>15.39936</v>
      </c>
      <c r="G8" s="246"/>
    </row>
    <row r="9" spans="2:8">
      <c r="B9" s="139"/>
      <c r="C9" s="140"/>
    </row>
    <row r="10" spans="2:8">
      <c r="B10" s="9" t="s">
        <v>269</v>
      </c>
      <c r="C10" s="140"/>
      <c r="D10" s="140"/>
    </row>
    <row r="11" spans="2:8" ht="17.25" customHeight="1">
      <c r="B11" s="447" t="s">
        <v>410</v>
      </c>
      <c r="C11" s="107"/>
      <c r="D11" s="107"/>
      <c r="E11" s="107"/>
      <c r="F11" s="107"/>
      <c r="G11" s="241"/>
    </row>
    <row r="12" spans="2:8" ht="18.75" customHeight="1">
      <c r="B12" s="446" t="s">
        <v>409</v>
      </c>
      <c r="C12" s="445"/>
      <c r="D12" s="445"/>
      <c r="E12" s="445"/>
      <c r="F12" s="107"/>
      <c r="G12" s="241"/>
    </row>
    <row r="13" spans="2:8" ht="15.75">
      <c r="B13" s="447" t="s">
        <v>268</v>
      </c>
    </row>
    <row r="14" spans="2:8">
      <c r="B14" s="257"/>
      <c r="C14" s="107"/>
      <c r="D14" s="144"/>
      <c r="E14" s="107"/>
      <c r="F14" s="107"/>
      <c r="G14" s="108"/>
    </row>
    <row r="15" spans="2:8">
      <c r="B15" s="107"/>
      <c r="C15" s="107"/>
      <c r="D15" s="144"/>
      <c r="E15" s="107"/>
      <c r="F15" s="107"/>
      <c r="G15" s="108"/>
    </row>
    <row r="16" spans="2:8">
      <c r="B16" s="140"/>
      <c r="C16" s="140"/>
      <c r="D16" s="142"/>
      <c r="E16" s="140"/>
      <c r="F16" s="140"/>
      <c r="G16" s="37"/>
      <c r="H16" s="140"/>
    </row>
    <row r="17" spans="2:8">
      <c r="B17" s="140"/>
      <c r="C17" s="140"/>
      <c r="D17" s="142"/>
      <c r="E17" s="140"/>
      <c r="F17" s="140"/>
      <c r="G17" s="37"/>
      <c r="H17" s="140"/>
    </row>
    <row r="18" spans="2:8">
      <c r="C18" s="140"/>
      <c r="D18" s="142"/>
      <c r="E18" s="140"/>
      <c r="F18" s="140"/>
      <c r="G18" s="37"/>
      <c r="H18" s="140"/>
    </row>
    <row r="19" spans="2:8">
      <c r="B19" s="4" t="s">
        <v>27</v>
      </c>
      <c r="C19" s="16"/>
      <c r="E19" s="84"/>
      <c r="G19" s="84"/>
    </row>
    <row r="20" spans="2:8">
      <c r="D20" s="64" t="s">
        <v>163</v>
      </c>
    </row>
    <row r="21" spans="2:8">
      <c r="C21" s="149" t="s">
        <v>85</v>
      </c>
    </row>
    <row r="22" spans="2:8" ht="27.75" thickBot="1">
      <c r="B22" s="436"/>
      <c r="C22" s="437" t="s">
        <v>206</v>
      </c>
      <c r="D22" s="438" t="s">
        <v>71</v>
      </c>
      <c r="E22" s="436" t="s">
        <v>72</v>
      </c>
      <c r="F22" s="436" t="s">
        <v>44</v>
      </c>
      <c r="G22" s="436" t="s">
        <v>45</v>
      </c>
    </row>
    <row r="23" spans="2:8">
      <c r="B23" s="4" t="s">
        <v>46</v>
      </c>
      <c r="C23" s="11">
        <v>8400674</v>
      </c>
      <c r="D23" s="11">
        <v>0</v>
      </c>
      <c r="E23" s="12">
        <f t="shared" ref="E23:E41" si="0">D23*1000/C23</f>
        <v>0</v>
      </c>
      <c r="F23" s="12">
        <f>E23-E$41</f>
        <v>-18.863718611825512</v>
      </c>
      <c r="G23" s="11">
        <f t="shared" ref="G23:G41" si="1">F23*C23/1000</f>
        <v>-158467.95048567868</v>
      </c>
    </row>
    <row r="24" spans="2:8">
      <c r="B24" s="4" t="s">
        <v>47</v>
      </c>
      <c r="C24" s="11">
        <v>1321616</v>
      </c>
      <c r="D24" s="11">
        <v>0</v>
      </c>
      <c r="E24" s="12">
        <f t="shared" si="0"/>
        <v>0</v>
      </c>
      <c r="F24" s="12">
        <f t="shared" ref="F24:F41" si="2">E24-E$41</f>
        <v>-18.863718611825512</v>
      </c>
      <c r="G24" s="11">
        <f t="shared" si="1"/>
        <v>-24930.592336886384</v>
      </c>
    </row>
    <row r="25" spans="2:8">
      <c r="B25" s="4" t="s">
        <v>48</v>
      </c>
      <c r="C25" s="11">
        <v>1056492.5</v>
      </c>
      <c r="D25" s="11">
        <v>0</v>
      </c>
      <c r="E25" s="12">
        <f t="shared" si="0"/>
        <v>0</v>
      </c>
      <c r="F25" s="12">
        <f t="shared" si="2"/>
        <v>-18.863718611825512</v>
      </c>
      <c r="G25" s="11">
        <f t="shared" si="1"/>
        <v>-19929.377235504064</v>
      </c>
    </row>
    <row r="26" spans="2:8">
      <c r="B26" s="4" t="s">
        <v>49</v>
      </c>
      <c r="C26" s="11">
        <v>1103960.5</v>
      </c>
      <c r="D26" s="11">
        <f>$B$5*C45</f>
        <v>186574.29162666231</v>
      </c>
      <c r="E26" s="12">
        <f t="shared" si="0"/>
        <v>169.00449936991615</v>
      </c>
      <c r="F26" s="12">
        <f t="shared" si="2"/>
        <v>150.14078075809064</v>
      </c>
      <c r="G26" s="11">
        <f t="shared" si="1"/>
        <v>165749.49139609211</v>
      </c>
    </row>
    <row r="27" spans="2:8">
      <c r="B27" s="4" t="s">
        <v>50</v>
      </c>
      <c r="C27" s="11">
        <v>2102560.5</v>
      </c>
      <c r="D27" s="11">
        <f>$B$5*C46</f>
        <v>637492.61997918214</v>
      </c>
      <c r="E27" s="12">
        <f t="shared" si="0"/>
        <v>303.19822900657658</v>
      </c>
      <c r="F27" s="12">
        <f t="shared" si="2"/>
        <v>284.33451039475108</v>
      </c>
      <c r="G27" s="11">
        <f t="shared" si="1"/>
        <v>597830.51034284302</v>
      </c>
    </row>
    <row r="28" spans="2:8">
      <c r="B28" s="4" t="s">
        <v>51</v>
      </c>
      <c r="C28" s="11">
        <v>586917.5</v>
      </c>
      <c r="D28" s="11">
        <v>0</v>
      </c>
      <c r="E28" s="12">
        <f t="shared" si="0"/>
        <v>0</v>
      </c>
      <c r="F28" s="12">
        <f t="shared" si="2"/>
        <v>-18.863718611825512</v>
      </c>
      <c r="G28" s="11">
        <f t="shared" si="1"/>
        <v>-11071.446568356101</v>
      </c>
    </row>
    <row r="29" spans="2:8">
      <c r="B29" s="4" t="s">
        <v>52</v>
      </c>
      <c r="C29" s="11">
        <v>2483421</v>
      </c>
      <c r="D29" s="11">
        <v>0</v>
      </c>
      <c r="E29" s="12">
        <f t="shared" si="0"/>
        <v>0</v>
      </c>
      <c r="F29" s="12">
        <f t="shared" si="2"/>
        <v>-18.863718611825512</v>
      </c>
      <c r="G29" s="11">
        <f t="shared" si="1"/>
        <v>-46846.554938698318</v>
      </c>
    </row>
    <row r="30" spans="2:8">
      <c r="B30" s="4" t="s">
        <v>53</v>
      </c>
      <c r="C30" s="11">
        <v>2068901</v>
      </c>
      <c r="D30" s="11">
        <v>0</v>
      </c>
      <c r="E30" s="12">
        <f t="shared" si="0"/>
        <v>0</v>
      </c>
      <c r="F30" s="12">
        <f t="shared" si="2"/>
        <v>-18.863718611825512</v>
      </c>
      <c r="G30" s="11">
        <f t="shared" si="1"/>
        <v>-39027.166299724413</v>
      </c>
    </row>
    <row r="31" spans="2:8">
      <c r="B31" s="4" t="s">
        <v>54</v>
      </c>
      <c r="C31" s="11">
        <v>7513504.5</v>
      </c>
      <c r="D31" s="11">
        <v>0</v>
      </c>
      <c r="E31" s="12">
        <f t="shared" si="0"/>
        <v>0</v>
      </c>
      <c r="F31" s="12">
        <f t="shared" si="2"/>
        <v>-18.863718611825512</v>
      </c>
      <c r="G31" s="11">
        <f t="shared" si="1"/>
        <v>-141732.63467668474</v>
      </c>
    </row>
    <row r="32" spans="2:8">
      <c r="B32" s="4" t="s">
        <v>55</v>
      </c>
      <c r="C32" s="11">
        <v>4992766.5</v>
      </c>
      <c r="D32" s="11">
        <v>0</v>
      </c>
      <c r="E32" s="12">
        <f t="shared" si="0"/>
        <v>0</v>
      </c>
      <c r="F32" s="12">
        <f t="shared" si="2"/>
        <v>-18.863718611825512</v>
      </c>
      <c r="G32" s="11">
        <f t="shared" si="1"/>
        <v>-94182.142350548922</v>
      </c>
    </row>
    <row r="33" spans="1:9">
      <c r="B33" s="4" t="s">
        <v>56</v>
      </c>
      <c r="C33" s="11">
        <v>1096314.5</v>
      </c>
      <c r="D33" s="11">
        <v>0</v>
      </c>
      <c r="E33" s="12">
        <f t="shared" si="0"/>
        <v>0</v>
      </c>
      <c r="F33" s="12">
        <f t="shared" si="2"/>
        <v>-18.863718611825512</v>
      </c>
      <c r="G33" s="11">
        <f t="shared" si="1"/>
        <v>-20680.568238064181</v>
      </c>
    </row>
    <row r="34" spans="1:9">
      <c r="B34" s="4" t="s">
        <v>57</v>
      </c>
      <c r="C34" s="11">
        <v>2740521</v>
      </c>
      <c r="D34" s="11">
        <v>0</v>
      </c>
      <c r="E34" s="12">
        <f t="shared" si="0"/>
        <v>0</v>
      </c>
      <c r="F34" s="12">
        <f t="shared" si="2"/>
        <v>-18.863718611825512</v>
      </c>
      <c r="G34" s="11">
        <f t="shared" si="1"/>
        <v>-51696.416993798666</v>
      </c>
    </row>
    <row r="35" spans="1:9">
      <c r="A35" s="10"/>
      <c r="B35" s="4" t="s">
        <v>58</v>
      </c>
      <c r="C35" s="11">
        <v>6445718</v>
      </c>
      <c r="D35" s="11">
        <v>0</v>
      </c>
      <c r="E35" s="12">
        <f t="shared" si="0"/>
        <v>0</v>
      </c>
      <c r="F35" s="12">
        <f t="shared" si="2"/>
        <v>-18.863718611825512</v>
      </c>
      <c r="G35" s="11">
        <f t="shared" si="1"/>
        <v>-121590.21060317871</v>
      </c>
    </row>
    <row r="36" spans="1:9">
      <c r="B36" s="4" t="s">
        <v>59</v>
      </c>
      <c r="C36" s="11">
        <v>1467053</v>
      </c>
      <c r="D36" s="11">
        <v>0</v>
      </c>
      <c r="E36" s="12">
        <f t="shared" si="0"/>
        <v>0</v>
      </c>
      <c r="F36" s="12">
        <f t="shared" si="2"/>
        <v>-18.863718611825512</v>
      </c>
      <c r="G36" s="11">
        <f t="shared" si="1"/>
        <v>-27674.07498063445</v>
      </c>
    </row>
    <row r="37" spans="1:9">
      <c r="B37" s="4" t="s">
        <v>60</v>
      </c>
      <c r="C37" s="11">
        <v>640633</v>
      </c>
      <c r="D37" s="11">
        <v>0</v>
      </c>
      <c r="E37" s="12">
        <f t="shared" si="0"/>
        <v>0</v>
      </c>
      <c r="F37" s="12">
        <f t="shared" si="2"/>
        <v>-18.863718611825512</v>
      </c>
      <c r="G37" s="11">
        <f t="shared" si="1"/>
        <v>-12084.720645449612</v>
      </c>
    </row>
    <row r="38" spans="1:9">
      <c r="B38" s="107" t="s">
        <v>75</v>
      </c>
      <c r="C38" s="108">
        <v>2189121</v>
      </c>
      <c r="D38" s="11">
        <v>0</v>
      </c>
      <c r="E38" s="143">
        <f t="shared" si="0"/>
        <v>0</v>
      </c>
      <c r="F38" s="143">
        <f t="shared" si="2"/>
        <v>-18.863718611825512</v>
      </c>
      <c r="G38" s="108">
        <f t="shared" si="1"/>
        <v>-41294.962551238074</v>
      </c>
    </row>
    <row r="39" spans="1:9">
      <c r="B39" s="107" t="s">
        <v>76</v>
      </c>
      <c r="C39" s="108">
        <v>318027.5</v>
      </c>
      <c r="D39" s="11">
        <v>0</v>
      </c>
      <c r="E39" s="143">
        <f t="shared" si="0"/>
        <v>0</v>
      </c>
      <c r="F39" s="143">
        <f t="shared" si="2"/>
        <v>-18.863718611825512</v>
      </c>
      <c r="G39" s="108">
        <f t="shared" si="1"/>
        <v>-5999.1812708223379</v>
      </c>
    </row>
    <row r="40" spans="1:9">
      <c r="B40" s="107" t="s">
        <v>77</v>
      </c>
      <c r="C40" s="108">
        <v>169659.5</v>
      </c>
      <c r="D40" s="108">
        <f>$B$5*C47</f>
        <v>56828.407504155526</v>
      </c>
      <c r="E40" s="143">
        <f t="shared" si="0"/>
        <v>334.95564648107251</v>
      </c>
      <c r="F40" s="143">
        <f t="shared" si="2"/>
        <v>316.091927869247</v>
      </c>
      <c r="G40" s="108">
        <f t="shared" si="1"/>
        <v>53627.998436332506</v>
      </c>
    </row>
    <row r="41" spans="1:9" ht="13.5" thickBot="1">
      <c r="B41" s="109" t="s">
        <v>78</v>
      </c>
      <c r="C41" s="65">
        <v>46697861.5</v>
      </c>
      <c r="D41" s="366">
        <f>SUM(D23:D40)</f>
        <v>880895.31911000004</v>
      </c>
      <c r="E41" s="66">
        <f t="shared" si="0"/>
        <v>18.863718611825512</v>
      </c>
      <c r="F41" s="233">
        <f t="shared" si="2"/>
        <v>0</v>
      </c>
      <c r="G41" s="65">
        <f t="shared" si="1"/>
        <v>0</v>
      </c>
    </row>
    <row r="44" spans="1:9" ht="26.25" thickBot="1">
      <c r="B44" s="232"/>
      <c r="C44" s="262" t="s">
        <v>359</v>
      </c>
      <c r="D44" s="260" t="s">
        <v>228</v>
      </c>
      <c r="E44" s="49"/>
      <c r="F44" s="49"/>
      <c r="H44" s="49"/>
      <c r="I44" s="49"/>
    </row>
    <row r="45" spans="1:9">
      <c r="B45" s="4" t="s">
        <v>49</v>
      </c>
      <c r="C45" s="26">
        <f>D45/$D$48</f>
        <v>0.21180075268780515</v>
      </c>
      <c r="D45" s="242">
        <v>310376</v>
      </c>
      <c r="E45"/>
      <c r="F45" s="191"/>
    </row>
    <row r="46" spans="1:9">
      <c r="B46" s="4" t="s">
        <v>50</v>
      </c>
      <c r="C46" s="26">
        <f t="shared" ref="C46:C48" si="3">D46/$D$48</f>
        <v>0.72368714664446587</v>
      </c>
      <c r="D46" s="242">
        <v>1060502</v>
      </c>
      <c r="E46"/>
      <c r="F46" s="191"/>
    </row>
    <row r="47" spans="1:9">
      <c r="B47" s="4" t="s">
        <v>77</v>
      </c>
      <c r="C47" s="26">
        <f t="shared" si="3"/>
        <v>6.451210066772893E-2</v>
      </c>
      <c r="D47" s="242">
        <v>94537</v>
      </c>
      <c r="E47"/>
      <c r="F47" s="191"/>
    </row>
    <row r="48" spans="1:9" ht="13.5" thickBot="1">
      <c r="B48" s="201" t="s">
        <v>78</v>
      </c>
      <c r="C48" s="258">
        <f t="shared" si="3"/>
        <v>1</v>
      </c>
      <c r="D48" s="259">
        <f>SUM(D45:D47)</f>
        <v>1465415</v>
      </c>
      <c r="E48"/>
      <c r="F48" s="191"/>
    </row>
    <row r="49" spans="1:8">
      <c r="A49" s="9"/>
      <c r="D49" s="192"/>
    </row>
    <row r="51" spans="1:8" ht="13.5" thickBot="1">
      <c r="D51" s="259">
        <v>1465415</v>
      </c>
    </row>
    <row r="57" spans="1:8">
      <c r="A57" s="49"/>
    </row>
    <row r="60" spans="1:8">
      <c r="B60" s="140"/>
      <c r="C60" s="140"/>
      <c r="D60" s="140"/>
      <c r="E60" s="140"/>
      <c r="F60" s="140"/>
      <c r="G60" s="37"/>
      <c r="H60" s="140"/>
    </row>
  </sheetData>
  <hyperlinks>
    <hyperlink ref="B12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33CC"/>
  </sheetPr>
  <dimension ref="A2:P144"/>
  <sheetViews>
    <sheetView zoomScaleNormal="100" zoomScalePageLayoutView="125" workbookViewId="0"/>
  </sheetViews>
  <sheetFormatPr baseColWidth="10" defaultColWidth="11" defaultRowHeight="12.75"/>
  <cols>
    <col min="1" max="1" width="6.125" style="4" customWidth="1"/>
    <col min="2" max="2" width="13.875" style="4" customWidth="1"/>
    <col min="3" max="3" width="16.25" style="4" customWidth="1"/>
    <col min="4" max="4" width="12.5" style="4" customWidth="1"/>
    <col min="5" max="5" width="11.125" style="4" bestFit="1" customWidth="1"/>
    <col min="6" max="6" width="11" style="4"/>
    <col min="7" max="7" width="12.75" style="4" customWidth="1"/>
    <col min="8" max="8" width="14.875" style="4" customWidth="1"/>
    <col min="9" max="16384" width="11" style="4"/>
  </cols>
  <sheetData>
    <row r="2" spans="2:12">
      <c r="B2" s="9" t="s">
        <v>23</v>
      </c>
    </row>
    <row r="3" spans="2:12">
      <c r="B3" s="48" t="s">
        <v>84</v>
      </c>
      <c r="C3" s="11"/>
    </row>
    <row r="5" spans="2:12">
      <c r="B5" s="9" t="s">
        <v>24</v>
      </c>
    </row>
    <row r="6" spans="2:12">
      <c r="B6" s="11">
        <f>Resumen!D7</f>
        <v>94702.384209999989</v>
      </c>
      <c r="D6" s="238">
        <f>+B6-D41</f>
        <v>0</v>
      </c>
    </row>
    <row r="8" spans="2:12">
      <c r="B8" s="9" t="s">
        <v>25</v>
      </c>
    </row>
    <row r="9" spans="2:12">
      <c r="B9" s="4" t="s">
        <v>42</v>
      </c>
    </row>
    <row r="11" spans="2:12">
      <c r="B11" s="9" t="s">
        <v>26</v>
      </c>
    </row>
    <row r="12" spans="2:12">
      <c r="B12" s="231" t="s">
        <v>5</v>
      </c>
    </row>
    <row r="13" spans="2:12">
      <c r="B13" s="4" t="s">
        <v>371</v>
      </c>
    </row>
    <row r="14" spans="2:12">
      <c r="B14" s="396" t="s">
        <v>367</v>
      </c>
      <c r="C14" s="397"/>
      <c r="D14" s="397"/>
      <c r="E14" s="397"/>
      <c r="F14" s="397"/>
      <c r="G14" s="397"/>
      <c r="H14" s="397"/>
      <c r="I14" s="397"/>
      <c r="J14" s="397"/>
      <c r="K14" s="397"/>
      <c r="L14" s="397"/>
    </row>
    <row r="15" spans="2:12" ht="15.75">
      <c r="B15" s="261" t="s">
        <v>368</v>
      </c>
      <c r="C15" s="397"/>
      <c r="D15" s="397"/>
      <c r="E15" s="397"/>
      <c r="F15" s="397"/>
      <c r="G15" s="397"/>
      <c r="H15" s="397"/>
      <c r="I15" s="397"/>
      <c r="J15" s="397"/>
      <c r="K15" s="397"/>
      <c r="L15" s="397"/>
    </row>
    <row r="16" spans="2:12" ht="15">
      <c r="B16" s="398" t="s">
        <v>369</v>
      </c>
      <c r="C16" s="398"/>
    </row>
    <row r="17" spans="1:8">
      <c r="B17" s="399" t="s">
        <v>370</v>
      </c>
      <c r="C17" s="399"/>
    </row>
    <row r="19" spans="1:8">
      <c r="B19" s="231" t="s">
        <v>27</v>
      </c>
    </row>
    <row r="20" spans="1:8">
      <c r="D20" s="64" t="s">
        <v>163</v>
      </c>
    </row>
    <row r="21" spans="1:8">
      <c r="C21" s="61" t="s">
        <v>85</v>
      </c>
    </row>
    <row r="22" spans="1:8" ht="41.25" thickBot="1">
      <c r="A22" s="10"/>
      <c r="B22" s="436"/>
      <c r="C22" s="437" t="s">
        <v>206</v>
      </c>
      <c r="D22" s="436" t="s">
        <v>71</v>
      </c>
      <c r="E22" s="436" t="s">
        <v>72</v>
      </c>
      <c r="F22" s="436" t="s">
        <v>44</v>
      </c>
      <c r="G22" s="436" t="s">
        <v>45</v>
      </c>
    </row>
    <row r="23" spans="1:8">
      <c r="B23" s="4" t="s">
        <v>46</v>
      </c>
      <c r="C23" s="11">
        <v>8400674</v>
      </c>
      <c r="D23" s="11">
        <f t="shared" ref="D23:D40" si="0">G116+E85</f>
        <v>721.09326366964547</v>
      </c>
      <c r="E23" s="12">
        <f t="shared" ref="E23:E41" si="1">D23*1000/C23</f>
        <v>8.5837548709739891E-2</v>
      </c>
      <c r="F23" s="12">
        <f>E23-E$41</f>
        <v>-1.9421436300429533</v>
      </c>
      <c r="G23" s="11">
        <f>F23*C23/1000</f>
        <v>-16315.315497167458</v>
      </c>
      <c r="H23" s="114"/>
    </row>
    <row r="24" spans="1:8">
      <c r="B24" s="4" t="s">
        <v>47</v>
      </c>
      <c r="C24" s="11">
        <v>1321616</v>
      </c>
      <c r="D24" s="11">
        <f t="shared" si="0"/>
        <v>25.87887388552808</v>
      </c>
      <c r="E24" s="12">
        <f t="shared" si="1"/>
        <v>1.9581235310050786E-2</v>
      </c>
      <c r="F24" s="12">
        <f t="shared" ref="F24:F41" si="2">E24-E$41</f>
        <v>-2.0083999434426425</v>
      </c>
      <c r="G24" s="11">
        <f t="shared" ref="G24:G41" si="3">F24*C24/1000</f>
        <v>-2654.3334996528915</v>
      </c>
      <c r="H24" s="114"/>
    </row>
    <row r="25" spans="1:8">
      <c r="B25" s="4" t="s">
        <v>48</v>
      </c>
      <c r="C25" s="11">
        <v>1056492.5</v>
      </c>
      <c r="D25" s="11">
        <f t="shared" si="0"/>
        <v>0</v>
      </c>
      <c r="E25" s="12">
        <f t="shared" si="1"/>
        <v>0</v>
      </c>
      <c r="F25" s="12">
        <f t="shared" si="2"/>
        <v>-2.0279811787526931</v>
      </c>
      <c r="G25" s="11">
        <f t="shared" si="3"/>
        <v>-2142.5469054933797</v>
      </c>
      <c r="H25" s="114"/>
    </row>
    <row r="26" spans="1:8">
      <c r="B26" s="4" t="s">
        <v>49</v>
      </c>
      <c r="C26" s="11">
        <v>1103960.5</v>
      </c>
      <c r="D26" s="11">
        <f t="shared" si="0"/>
        <v>22276.25842813318</v>
      </c>
      <c r="E26" s="12">
        <f t="shared" si="1"/>
        <v>20.178492281320917</v>
      </c>
      <c r="F26" s="12">
        <f t="shared" si="2"/>
        <v>18.150511102568224</v>
      </c>
      <c r="G26" s="11">
        <f t="shared" si="3"/>
        <v>20037.447312046766</v>
      </c>
      <c r="H26" s="114"/>
    </row>
    <row r="27" spans="1:8">
      <c r="B27" s="4" t="s">
        <v>50</v>
      </c>
      <c r="C27" s="11">
        <v>2102560.5</v>
      </c>
      <c r="D27" s="11">
        <f t="shared" si="0"/>
        <v>41037.333068025473</v>
      </c>
      <c r="E27" s="12">
        <f t="shared" si="1"/>
        <v>19.517789413443975</v>
      </c>
      <c r="F27" s="12">
        <f t="shared" si="2"/>
        <v>17.489808234691282</v>
      </c>
      <c r="G27" s="11">
        <f t="shared" si="3"/>
        <v>36773.37994683662</v>
      </c>
      <c r="H27" s="114"/>
    </row>
    <row r="28" spans="1:8">
      <c r="B28" s="4" t="s">
        <v>51</v>
      </c>
      <c r="C28" s="11">
        <v>586917.5</v>
      </c>
      <c r="D28" s="11">
        <f t="shared" si="0"/>
        <v>0</v>
      </c>
      <c r="E28" s="12">
        <f t="shared" si="1"/>
        <v>0</v>
      </c>
      <c r="F28" s="12">
        <f t="shared" si="2"/>
        <v>-2.0279811787526931</v>
      </c>
      <c r="G28" s="11">
        <f t="shared" si="3"/>
        <v>-1190.2576434805837</v>
      </c>
      <c r="H28" s="114"/>
    </row>
    <row r="29" spans="1:8">
      <c r="B29" s="4" t="s">
        <v>52</v>
      </c>
      <c r="C29" s="11">
        <v>2483421</v>
      </c>
      <c r="D29" s="11">
        <f t="shared" si="0"/>
        <v>108.93859162550058</v>
      </c>
      <c r="E29" s="12">
        <f t="shared" si="1"/>
        <v>4.3866340675020696E-2</v>
      </c>
      <c r="F29" s="12">
        <f t="shared" si="2"/>
        <v>-1.9841148380776725</v>
      </c>
      <c r="G29" s="11">
        <f t="shared" si="3"/>
        <v>-4927.3924552936915</v>
      </c>
      <c r="H29" s="114"/>
    </row>
    <row r="30" spans="1:8">
      <c r="B30" s="4" t="s">
        <v>53</v>
      </c>
      <c r="C30" s="11">
        <v>2068901</v>
      </c>
      <c r="D30" s="11">
        <f t="shared" si="0"/>
        <v>0</v>
      </c>
      <c r="E30" s="12">
        <f t="shared" si="1"/>
        <v>0</v>
      </c>
      <c r="F30" s="12">
        <f t="shared" si="2"/>
        <v>-2.0279811787526931</v>
      </c>
      <c r="G30" s="11">
        <f t="shared" si="3"/>
        <v>-4195.6922887026258</v>
      </c>
      <c r="H30" s="114"/>
    </row>
    <row r="31" spans="1:8">
      <c r="B31" s="4" t="s">
        <v>54</v>
      </c>
      <c r="C31" s="11">
        <v>7513504.5</v>
      </c>
      <c r="D31" s="11">
        <f t="shared" si="0"/>
        <v>1564.3277314780262</v>
      </c>
      <c r="E31" s="12">
        <f t="shared" si="1"/>
        <v>0.20820214208669552</v>
      </c>
      <c r="F31" s="12">
        <f t="shared" si="2"/>
        <v>-1.8197790366659976</v>
      </c>
      <c r="G31" s="11">
        <f t="shared" si="3"/>
        <v>-13672.917980995639</v>
      </c>
      <c r="H31" s="114"/>
    </row>
    <row r="32" spans="1:8">
      <c r="B32" s="4" t="s">
        <v>55</v>
      </c>
      <c r="C32" s="11">
        <v>4992766.5</v>
      </c>
      <c r="D32" s="11">
        <f t="shared" si="0"/>
        <v>985.28305384583518</v>
      </c>
      <c r="E32" s="12">
        <f t="shared" si="1"/>
        <v>0.1973421055933289</v>
      </c>
      <c r="F32" s="12">
        <f t="shared" si="2"/>
        <v>-1.8306390731593642</v>
      </c>
      <c r="G32" s="11">
        <f t="shared" si="3"/>
        <v>-9139.953438061124</v>
      </c>
      <c r="H32" s="114"/>
    </row>
    <row r="33" spans="1:16">
      <c r="B33" s="4" t="s">
        <v>56</v>
      </c>
      <c r="C33" s="11">
        <v>1096314.5</v>
      </c>
      <c r="D33" s="11">
        <f t="shared" si="0"/>
        <v>0</v>
      </c>
      <c r="E33" s="12">
        <f t="shared" si="1"/>
        <v>0</v>
      </c>
      <c r="F33" s="12">
        <f t="shared" si="2"/>
        <v>-2.0279811787526931</v>
      </c>
      <c r="G33" s="11">
        <f t="shared" si="3"/>
        <v>-2223.3051719936698</v>
      </c>
      <c r="H33" s="114"/>
    </row>
    <row r="34" spans="1:16">
      <c r="B34" s="4" t="s">
        <v>57</v>
      </c>
      <c r="C34" s="11">
        <v>2740521</v>
      </c>
      <c r="D34" s="11">
        <f t="shared" si="0"/>
        <v>0</v>
      </c>
      <c r="E34" s="12">
        <f t="shared" si="1"/>
        <v>0</v>
      </c>
      <c r="F34" s="12">
        <f t="shared" si="2"/>
        <v>-2.0279811787526931</v>
      </c>
      <c r="G34" s="11">
        <f t="shared" si="3"/>
        <v>-5557.7250079765099</v>
      </c>
      <c r="H34" s="114"/>
    </row>
    <row r="35" spans="1:16">
      <c r="B35" s="4" t="s">
        <v>58</v>
      </c>
      <c r="C35" s="11">
        <v>6445718</v>
      </c>
      <c r="D35" s="11">
        <f t="shared" si="0"/>
        <v>639.33846062027146</v>
      </c>
      <c r="E35" s="12">
        <f t="shared" si="1"/>
        <v>9.918809054635519E-2</v>
      </c>
      <c r="F35" s="12">
        <f t="shared" si="2"/>
        <v>-1.928793088206338</v>
      </c>
      <c r="G35" s="11">
        <f t="shared" si="3"/>
        <v>-12432.456326927182</v>
      </c>
      <c r="H35" s="114"/>
    </row>
    <row r="36" spans="1:16">
      <c r="B36" s="4" t="s">
        <v>59</v>
      </c>
      <c r="C36" s="11">
        <v>1467053</v>
      </c>
      <c r="D36" s="11">
        <f t="shared" si="0"/>
        <v>115.34393262252095</v>
      </c>
      <c r="E36" s="12">
        <f t="shared" si="1"/>
        <v>7.8622880442983961E-2</v>
      </c>
      <c r="F36" s="12">
        <f t="shared" si="2"/>
        <v>-1.9493582983097091</v>
      </c>
      <c r="G36" s="11">
        <f t="shared" si="3"/>
        <v>-2859.8119396101533</v>
      </c>
      <c r="H36" s="114"/>
    </row>
    <row r="37" spans="1:16">
      <c r="B37" s="4" t="s">
        <v>60</v>
      </c>
      <c r="C37" s="11">
        <v>640633</v>
      </c>
      <c r="D37" s="11">
        <f t="shared" si="0"/>
        <v>30.013543061093923</v>
      </c>
      <c r="E37" s="12">
        <f t="shared" si="1"/>
        <v>4.6849823629275922E-2</v>
      </c>
      <c r="F37" s="12">
        <f t="shared" si="2"/>
        <v>-1.9811313551234173</v>
      </c>
      <c r="G37" s="11">
        <f t="shared" si="3"/>
        <v>-1269.1781234267801</v>
      </c>
      <c r="H37" s="114"/>
    </row>
    <row r="38" spans="1:16">
      <c r="B38" s="4" t="s">
        <v>75</v>
      </c>
      <c r="C38" s="11">
        <v>2189121</v>
      </c>
      <c r="D38" s="11">
        <f t="shared" si="0"/>
        <v>143.55624422504761</v>
      </c>
      <c r="E38" s="12">
        <f t="shared" si="1"/>
        <v>6.557711712831206E-2</v>
      </c>
      <c r="F38" s="12">
        <f t="shared" si="2"/>
        <v>-1.962404061624381</v>
      </c>
      <c r="G38" s="11">
        <f t="shared" si="3"/>
        <v>-4295.9399417872264</v>
      </c>
      <c r="H38" s="114"/>
    </row>
    <row r="39" spans="1:16">
      <c r="B39" s="4" t="s">
        <v>76</v>
      </c>
      <c r="C39" s="11">
        <v>318027.5</v>
      </c>
      <c r="D39" s="11">
        <f t="shared" si="0"/>
        <v>17.115762389436664</v>
      </c>
      <c r="E39" s="12">
        <f t="shared" si="1"/>
        <v>5.3818498052642195E-2</v>
      </c>
      <c r="F39" s="12">
        <f t="shared" si="2"/>
        <v>-1.974162680700051</v>
      </c>
      <c r="G39" s="11">
        <f t="shared" si="3"/>
        <v>-627.83802193633551</v>
      </c>
      <c r="H39" s="114"/>
    </row>
    <row r="40" spans="1:16">
      <c r="B40" s="4" t="s">
        <v>77</v>
      </c>
      <c r="C40" s="11">
        <v>169659.5</v>
      </c>
      <c r="D40" s="11">
        <f t="shared" si="0"/>
        <v>27037.903256418434</v>
      </c>
      <c r="E40" s="12">
        <f>D40*1000/C40</f>
        <v>159.36568984594692</v>
      </c>
      <c r="F40" s="12">
        <f t="shared" si="2"/>
        <v>157.33770866719422</v>
      </c>
      <c r="G40" s="11">
        <f t="shared" si="3"/>
        <v>26693.836983621841</v>
      </c>
      <c r="H40" s="114"/>
    </row>
    <row r="41" spans="1:16" ht="13.5" thickBot="1">
      <c r="A41" s="9"/>
      <c r="B41" s="109" t="s">
        <v>78</v>
      </c>
      <c r="C41" s="65">
        <v>46697861.5</v>
      </c>
      <c r="D41" s="65">
        <f>SUM(D23:D40)</f>
        <v>94702.384210000004</v>
      </c>
      <c r="E41" s="66">
        <f t="shared" si="1"/>
        <v>2.0279811787526931</v>
      </c>
      <c r="F41" s="233">
        <f t="shared" si="2"/>
        <v>0</v>
      </c>
      <c r="G41" s="65">
        <f t="shared" si="3"/>
        <v>0</v>
      </c>
      <c r="H41" s="114"/>
    </row>
    <row r="42" spans="1:16">
      <c r="A42" s="9"/>
      <c r="B42" s="9"/>
      <c r="C42" s="11"/>
      <c r="D42" s="13"/>
      <c r="E42" s="12"/>
      <c r="F42" s="23"/>
      <c r="G42" s="11"/>
    </row>
    <row r="43" spans="1:16" ht="15" customHeight="1">
      <c r="A43" s="9"/>
      <c r="B43" s="9"/>
      <c r="C43" s="11"/>
      <c r="D43" s="13"/>
      <c r="E43" s="12"/>
      <c r="F43" s="23"/>
      <c r="G43" s="11"/>
    </row>
    <row r="44" spans="1:16" ht="12.75" customHeight="1">
      <c r="A44" s="9"/>
      <c r="B44" s="9"/>
      <c r="C44" s="11"/>
      <c r="D44" s="13"/>
      <c r="E44" s="12"/>
      <c r="F44" s="23"/>
      <c r="G44" s="11"/>
    </row>
    <row r="45" spans="1:16" s="91" customFormat="1" ht="130.5" customHeight="1" thickBot="1">
      <c r="A45" s="87"/>
      <c r="B45" s="184" t="s">
        <v>172</v>
      </c>
      <c r="C45" s="156" t="s">
        <v>108</v>
      </c>
      <c r="D45" s="156" t="s">
        <v>165</v>
      </c>
      <c r="E45" s="156" t="s">
        <v>166</v>
      </c>
      <c r="F45" s="129" t="s">
        <v>184</v>
      </c>
      <c r="G45" s="129" t="s">
        <v>216</v>
      </c>
      <c r="H45" s="129" t="s">
        <v>217</v>
      </c>
      <c r="I45" s="129" t="s">
        <v>218</v>
      </c>
      <c r="J45" s="156" t="s">
        <v>168</v>
      </c>
      <c r="K45" s="156" t="s">
        <v>112</v>
      </c>
      <c r="L45" s="129" t="s">
        <v>173</v>
      </c>
      <c r="N45" s="89"/>
      <c r="O45" s="90"/>
      <c r="P45" s="88"/>
    </row>
    <row r="46" spans="1:16">
      <c r="A46" s="9"/>
      <c r="B46" s="4" t="s">
        <v>46</v>
      </c>
      <c r="C46" s="77">
        <v>0</v>
      </c>
      <c r="D46" s="77">
        <v>0</v>
      </c>
      <c r="E46" s="77">
        <v>0.69077999999999995</v>
      </c>
      <c r="F46" s="78">
        <v>0</v>
      </c>
      <c r="G46" s="78">
        <v>0</v>
      </c>
      <c r="H46" s="78">
        <v>0</v>
      </c>
      <c r="I46" s="78">
        <v>0</v>
      </c>
      <c r="J46" s="77">
        <v>0</v>
      </c>
      <c r="K46" s="77">
        <f t="shared" ref="K46:K63" si="4">SUM(C46:J46)</f>
        <v>0.69077999999999995</v>
      </c>
      <c r="L46" s="77"/>
      <c r="M46" s="13"/>
      <c r="N46" s="12"/>
      <c r="O46" s="23"/>
      <c r="P46" s="11"/>
    </row>
    <row r="47" spans="1:16">
      <c r="A47" s="9"/>
      <c r="B47" s="4" t="s">
        <v>47</v>
      </c>
      <c r="C47" s="77">
        <v>0</v>
      </c>
      <c r="D47" s="77">
        <v>0</v>
      </c>
      <c r="E47" s="77">
        <v>0</v>
      </c>
      <c r="F47" s="78">
        <v>0</v>
      </c>
      <c r="G47" s="78">
        <v>0</v>
      </c>
      <c r="H47" s="78">
        <v>0</v>
      </c>
      <c r="I47" s="78">
        <v>0</v>
      </c>
      <c r="J47" s="77">
        <v>0</v>
      </c>
      <c r="K47" s="77">
        <f t="shared" si="4"/>
        <v>0</v>
      </c>
      <c r="L47" s="77"/>
      <c r="M47" s="13"/>
      <c r="N47" s="12"/>
      <c r="O47" s="23"/>
      <c r="P47" s="11"/>
    </row>
    <row r="48" spans="1:16">
      <c r="A48" s="9"/>
      <c r="B48" s="4" t="s">
        <v>48</v>
      </c>
      <c r="C48" s="77">
        <v>0</v>
      </c>
      <c r="D48" s="77">
        <v>0</v>
      </c>
      <c r="E48" s="77">
        <v>0</v>
      </c>
      <c r="F48" s="78">
        <v>0</v>
      </c>
      <c r="G48" s="78">
        <v>0</v>
      </c>
      <c r="H48" s="78">
        <v>0</v>
      </c>
      <c r="I48" s="78">
        <v>0</v>
      </c>
      <c r="J48" s="77">
        <v>0</v>
      </c>
      <c r="K48" s="77">
        <f t="shared" si="4"/>
        <v>0</v>
      </c>
      <c r="L48" s="77"/>
      <c r="M48" s="13"/>
      <c r="N48" s="12"/>
      <c r="O48" s="23"/>
      <c r="P48" s="11"/>
    </row>
    <row r="49" spans="1:16">
      <c r="A49" s="9"/>
      <c r="B49" s="4" t="s">
        <v>49</v>
      </c>
      <c r="C49" s="77">
        <v>0</v>
      </c>
      <c r="D49" s="77">
        <v>0</v>
      </c>
      <c r="E49" s="77">
        <v>0</v>
      </c>
      <c r="F49" s="78">
        <v>0</v>
      </c>
      <c r="G49" s="78">
        <v>18988.31812</v>
      </c>
      <c r="H49" s="78">
        <v>28.32442</v>
      </c>
      <c r="I49" s="78">
        <v>4020.4276299999997</v>
      </c>
      <c r="J49" s="77">
        <v>0</v>
      </c>
      <c r="K49" s="77">
        <f t="shared" si="4"/>
        <v>23037.070169999999</v>
      </c>
      <c r="L49" s="77"/>
      <c r="M49" s="13"/>
      <c r="N49" s="12"/>
      <c r="O49" s="23"/>
      <c r="P49" s="11"/>
    </row>
    <row r="50" spans="1:16">
      <c r="A50" s="9"/>
      <c r="B50" s="4" t="s">
        <v>50</v>
      </c>
      <c r="C50" s="77">
        <v>0</v>
      </c>
      <c r="D50" s="77">
        <v>0</v>
      </c>
      <c r="E50" s="77">
        <v>0</v>
      </c>
      <c r="F50" s="78">
        <v>0</v>
      </c>
      <c r="G50" s="78">
        <v>25394.636770000001</v>
      </c>
      <c r="H50" s="78">
        <v>394.58350999999999</v>
      </c>
      <c r="I50" s="78">
        <v>5006.9997800000001</v>
      </c>
      <c r="J50" s="77">
        <v>0</v>
      </c>
      <c r="K50" s="77">
        <f t="shared" si="4"/>
        <v>30796.22006</v>
      </c>
      <c r="L50" s="77"/>
      <c r="M50" s="13"/>
      <c r="N50" s="12"/>
      <c r="O50" s="23"/>
      <c r="P50" s="11"/>
    </row>
    <row r="51" spans="1:16">
      <c r="A51" s="9"/>
      <c r="B51" s="4" t="s">
        <v>51</v>
      </c>
      <c r="C51" s="77">
        <v>0</v>
      </c>
      <c r="D51" s="77">
        <v>0</v>
      </c>
      <c r="E51" s="77">
        <v>0</v>
      </c>
      <c r="F51" s="78">
        <v>0</v>
      </c>
      <c r="G51" s="78">
        <v>0</v>
      </c>
      <c r="H51" s="78">
        <v>0</v>
      </c>
      <c r="I51" s="78">
        <v>0</v>
      </c>
      <c r="J51" s="77">
        <v>0</v>
      </c>
      <c r="K51" s="77">
        <f t="shared" si="4"/>
        <v>0</v>
      </c>
      <c r="L51" s="77"/>
      <c r="M51" s="13"/>
      <c r="N51" s="12"/>
      <c r="O51" s="23"/>
      <c r="P51" s="11"/>
    </row>
    <row r="52" spans="1:16">
      <c r="A52" s="9"/>
      <c r="B52" s="4" t="s">
        <v>52</v>
      </c>
      <c r="C52" s="77">
        <v>0</v>
      </c>
      <c r="D52" s="77">
        <v>0</v>
      </c>
      <c r="E52" s="77">
        <v>0</v>
      </c>
      <c r="F52" s="78">
        <v>0</v>
      </c>
      <c r="G52" s="78">
        <v>0</v>
      </c>
      <c r="H52" s="78">
        <v>0</v>
      </c>
      <c r="I52" s="78">
        <v>0</v>
      </c>
      <c r="J52" s="77">
        <v>0</v>
      </c>
      <c r="K52" s="77">
        <f t="shared" si="4"/>
        <v>0</v>
      </c>
      <c r="L52" s="77"/>
      <c r="M52" s="13"/>
      <c r="N52" s="12"/>
      <c r="O52" s="23"/>
      <c r="P52" s="11"/>
    </row>
    <row r="53" spans="1:16">
      <c r="A53" s="9"/>
      <c r="B53" s="4" t="s">
        <v>53</v>
      </c>
      <c r="C53" s="77">
        <v>0</v>
      </c>
      <c r="D53" s="77">
        <v>0</v>
      </c>
      <c r="E53" s="77">
        <v>0</v>
      </c>
      <c r="F53" s="78">
        <v>0</v>
      </c>
      <c r="G53" s="78">
        <v>0</v>
      </c>
      <c r="H53" s="78">
        <v>0</v>
      </c>
      <c r="I53" s="78">
        <v>0</v>
      </c>
      <c r="J53" s="77">
        <v>0</v>
      </c>
      <c r="K53" s="77">
        <f t="shared" si="4"/>
        <v>0</v>
      </c>
      <c r="L53" s="77"/>
      <c r="M53" s="13"/>
      <c r="N53" s="12"/>
      <c r="O53" s="23"/>
      <c r="P53" s="11"/>
    </row>
    <row r="54" spans="1:16" ht="12.75" customHeight="1">
      <c r="A54" s="9"/>
      <c r="B54" s="4" t="s">
        <v>54</v>
      </c>
      <c r="C54" s="77">
        <v>0</v>
      </c>
      <c r="D54" s="77">
        <v>0</v>
      </c>
      <c r="E54" s="77">
        <v>0</v>
      </c>
      <c r="F54" s="78">
        <v>0</v>
      </c>
      <c r="G54" s="78">
        <v>0</v>
      </c>
      <c r="H54" s="78">
        <v>0</v>
      </c>
      <c r="I54" s="78">
        <v>0</v>
      </c>
      <c r="J54" s="77">
        <v>0</v>
      </c>
      <c r="K54" s="77">
        <f t="shared" si="4"/>
        <v>0</v>
      </c>
      <c r="L54" s="77"/>
      <c r="M54" s="13"/>
      <c r="N54" s="12"/>
      <c r="O54" s="23"/>
      <c r="P54" s="11"/>
    </row>
    <row r="55" spans="1:16">
      <c r="A55" s="9"/>
      <c r="B55" s="4" t="s">
        <v>55</v>
      </c>
      <c r="C55" s="77">
        <v>0</v>
      </c>
      <c r="D55" s="77">
        <v>0</v>
      </c>
      <c r="E55" s="77">
        <v>0</v>
      </c>
      <c r="F55" s="78">
        <v>0</v>
      </c>
      <c r="G55" s="78">
        <v>0</v>
      </c>
      <c r="H55" s="78">
        <v>0</v>
      </c>
      <c r="I55" s="78">
        <v>0</v>
      </c>
      <c r="J55" s="77">
        <v>0</v>
      </c>
      <c r="K55" s="77">
        <f t="shared" si="4"/>
        <v>0</v>
      </c>
      <c r="L55" s="77"/>
      <c r="M55" s="13"/>
      <c r="N55" s="12"/>
      <c r="O55" s="23"/>
      <c r="P55" s="11"/>
    </row>
    <row r="56" spans="1:16">
      <c r="A56" s="9"/>
      <c r="B56" s="4" t="s">
        <v>56</v>
      </c>
      <c r="C56" s="77">
        <v>0</v>
      </c>
      <c r="D56" s="77">
        <v>0</v>
      </c>
      <c r="E56" s="77">
        <v>0</v>
      </c>
      <c r="F56" s="78">
        <v>0</v>
      </c>
      <c r="G56" s="78">
        <v>0</v>
      </c>
      <c r="H56" s="78">
        <v>0</v>
      </c>
      <c r="I56" s="78">
        <v>0</v>
      </c>
      <c r="J56" s="77">
        <v>0</v>
      </c>
      <c r="K56" s="77">
        <f t="shared" si="4"/>
        <v>0</v>
      </c>
      <c r="L56" s="77"/>
      <c r="M56" s="13"/>
      <c r="N56" s="12"/>
      <c r="O56" s="23"/>
      <c r="P56" s="11"/>
    </row>
    <row r="57" spans="1:16">
      <c r="A57" s="9"/>
      <c r="B57" s="4" t="s">
        <v>57</v>
      </c>
      <c r="C57" s="77">
        <v>0</v>
      </c>
      <c r="D57" s="77">
        <v>0</v>
      </c>
      <c r="E57" s="77">
        <v>0</v>
      </c>
      <c r="F57" s="78">
        <v>0</v>
      </c>
      <c r="G57" s="78">
        <v>0</v>
      </c>
      <c r="H57" s="78">
        <v>0</v>
      </c>
      <c r="I57" s="78">
        <v>0</v>
      </c>
      <c r="J57" s="77">
        <v>0</v>
      </c>
      <c r="K57" s="77">
        <f t="shared" si="4"/>
        <v>0</v>
      </c>
      <c r="L57" s="77"/>
      <c r="M57" s="13"/>
      <c r="N57" s="12"/>
      <c r="O57" s="23"/>
      <c r="P57" s="11"/>
    </row>
    <row r="58" spans="1:16">
      <c r="A58" s="9"/>
      <c r="B58" s="4" t="s">
        <v>58</v>
      </c>
      <c r="C58" s="77">
        <v>0</v>
      </c>
      <c r="D58" s="77">
        <v>0</v>
      </c>
      <c r="E58" s="77">
        <v>7.9758900000000006</v>
      </c>
      <c r="F58" s="78">
        <v>0</v>
      </c>
      <c r="G58" s="78">
        <v>0</v>
      </c>
      <c r="H58" s="78">
        <v>0</v>
      </c>
      <c r="I58" s="78">
        <v>0</v>
      </c>
      <c r="J58" s="77">
        <v>0</v>
      </c>
      <c r="K58" s="77">
        <f t="shared" si="4"/>
        <v>7.9758900000000006</v>
      </c>
      <c r="L58" s="77"/>
      <c r="M58" s="13"/>
      <c r="N58" s="12"/>
      <c r="O58" s="23"/>
      <c r="P58" s="11"/>
    </row>
    <row r="59" spans="1:16">
      <c r="A59" s="9"/>
      <c r="B59" s="4" t="s">
        <v>59</v>
      </c>
      <c r="C59" s="77">
        <v>0</v>
      </c>
      <c r="D59" s="77">
        <v>0</v>
      </c>
      <c r="E59" s="77">
        <v>0</v>
      </c>
      <c r="F59" s="78">
        <v>0</v>
      </c>
      <c r="G59" s="78">
        <v>0</v>
      </c>
      <c r="H59" s="78">
        <v>0</v>
      </c>
      <c r="I59" s="78">
        <v>0</v>
      </c>
      <c r="J59" s="77">
        <v>0</v>
      </c>
      <c r="K59" s="77">
        <f t="shared" si="4"/>
        <v>0</v>
      </c>
      <c r="L59" s="77"/>
      <c r="M59" s="13"/>
      <c r="N59" s="12"/>
      <c r="O59" s="23"/>
      <c r="P59" s="11"/>
    </row>
    <row r="60" spans="1:16">
      <c r="A60" s="9"/>
      <c r="B60" s="4" t="s">
        <v>60</v>
      </c>
      <c r="C60" s="77">
        <v>0</v>
      </c>
      <c r="D60" s="77">
        <v>0</v>
      </c>
      <c r="E60" s="77">
        <v>0</v>
      </c>
      <c r="F60" s="78">
        <v>0</v>
      </c>
      <c r="G60" s="78">
        <v>0</v>
      </c>
      <c r="H60" s="78">
        <v>0</v>
      </c>
      <c r="I60" s="78">
        <v>0</v>
      </c>
      <c r="J60" s="77">
        <v>0</v>
      </c>
      <c r="K60" s="77">
        <f t="shared" si="4"/>
        <v>0</v>
      </c>
      <c r="L60" s="77"/>
      <c r="M60" s="13"/>
      <c r="N60" s="12"/>
      <c r="O60" s="23"/>
      <c r="P60" s="11"/>
    </row>
    <row r="61" spans="1:16">
      <c r="A61" s="9"/>
      <c r="B61" s="4" t="s">
        <v>75</v>
      </c>
      <c r="C61" s="77">
        <v>0</v>
      </c>
      <c r="D61" s="77">
        <v>0</v>
      </c>
      <c r="E61" s="77">
        <v>0</v>
      </c>
      <c r="F61" s="78">
        <v>0</v>
      </c>
      <c r="G61" s="78">
        <v>0</v>
      </c>
      <c r="H61" s="78">
        <v>0</v>
      </c>
      <c r="I61" s="78">
        <v>0</v>
      </c>
      <c r="J61" s="77">
        <v>0</v>
      </c>
      <c r="K61" s="77">
        <f t="shared" si="4"/>
        <v>0</v>
      </c>
      <c r="L61" s="77"/>
      <c r="M61" s="13"/>
      <c r="N61" s="12"/>
      <c r="O61" s="23"/>
      <c r="P61" s="11"/>
    </row>
    <row r="62" spans="1:16">
      <c r="A62" s="9"/>
      <c r="B62" s="4" t="s">
        <v>76</v>
      </c>
      <c r="C62" s="77">
        <v>0</v>
      </c>
      <c r="D62" s="77">
        <v>0</v>
      </c>
      <c r="E62" s="77">
        <v>0</v>
      </c>
      <c r="F62" s="78">
        <v>0</v>
      </c>
      <c r="G62" s="78">
        <v>0</v>
      </c>
      <c r="H62" s="78">
        <v>0</v>
      </c>
      <c r="I62" s="78">
        <v>0</v>
      </c>
      <c r="J62" s="77">
        <v>0</v>
      </c>
      <c r="K62" s="77">
        <f t="shared" si="4"/>
        <v>0</v>
      </c>
      <c r="L62" s="77"/>
      <c r="M62" s="13"/>
      <c r="N62" s="12"/>
      <c r="O62" s="23"/>
      <c r="P62" s="11"/>
    </row>
    <row r="63" spans="1:16">
      <c r="A63" s="9"/>
      <c r="B63" s="4" t="s">
        <v>77</v>
      </c>
      <c r="C63" s="77">
        <v>0</v>
      </c>
      <c r="D63" s="77">
        <v>0</v>
      </c>
      <c r="E63" s="77">
        <v>0</v>
      </c>
      <c r="F63" s="78">
        <v>0</v>
      </c>
      <c r="G63" s="78">
        <v>12608.57884</v>
      </c>
      <c r="H63" s="78">
        <v>306.98335000000003</v>
      </c>
      <c r="I63" s="78">
        <v>4622.0515699999996</v>
      </c>
      <c r="J63" s="77">
        <v>0</v>
      </c>
      <c r="K63" s="77">
        <f t="shared" si="4"/>
        <v>17537.61376</v>
      </c>
      <c r="L63" s="77"/>
      <c r="M63" s="13"/>
      <c r="N63" s="12"/>
      <c r="O63" s="23"/>
      <c r="P63" s="11"/>
    </row>
    <row r="64" spans="1:16" ht="12.75" customHeight="1">
      <c r="A64" s="9"/>
      <c r="B64" s="400" t="s">
        <v>99</v>
      </c>
      <c r="C64" s="176">
        <f>SUM(C46:C63)</f>
        <v>0</v>
      </c>
      <c r="D64" s="176">
        <f t="shared" ref="D64:K64" si="5">SUM(D46:D63)</f>
        <v>0</v>
      </c>
      <c r="E64" s="176">
        <f t="shared" si="5"/>
        <v>8.6666699999999999</v>
      </c>
      <c r="F64" s="179">
        <f t="shared" si="5"/>
        <v>0</v>
      </c>
      <c r="G64" s="179">
        <f t="shared" si="5"/>
        <v>56991.533730000003</v>
      </c>
      <c r="H64" s="179">
        <f t="shared" si="5"/>
        <v>729.89128000000005</v>
      </c>
      <c r="I64" s="179">
        <f t="shared" si="5"/>
        <v>13649.47898</v>
      </c>
      <c r="J64" s="176">
        <f t="shared" si="5"/>
        <v>0</v>
      </c>
      <c r="K64" s="176">
        <f t="shared" si="5"/>
        <v>71379.570659999998</v>
      </c>
      <c r="L64" s="77"/>
      <c r="M64" s="13"/>
      <c r="N64" s="12"/>
      <c r="O64" s="23"/>
      <c r="P64" s="11"/>
    </row>
    <row r="65" spans="1:16" ht="12.75" customHeight="1">
      <c r="A65" s="9"/>
      <c r="B65" s="8" t="s">
        <v>100</v>
      </c>
      <c r="C65" s="77">
        <v>0</v>
      </c>
      <c r="D65" s="77">
        <v>0</v>
      </c>
      <c r="E65" s="77">
        <v>0</v>
      </c>
      <c r="F65" s="78">
        <v>0</v>
      </c>
      <c r="G65" s="78">
        <v>3906.7932999999998</v>
      </c>
      <c r="H65" s="78">
        <v>135.10468</v>
      </c>
      <c r="I65" s="78">
        <v>0</v>
      </c>
      <c r="J65" s="77">
        <v>0</v>
      </c>
      <c r="K65" s="77">
        <f>SUM(C65:J65)</f>
        <v>4041.8979799999997</v>
      </c>
      <c r="L65" s="77"/>
      <c r="M65" s="13"/>
      <c r="N65" s="12"/>
      <c r="O65" s="23"/>
      <c r="P65" s="11"/>
    </row>
    <row r="66" spans="1:16">
      <c r="A66" s="9"/>
      <c r="B66" s="8" t="s">
        <v>101</v>
      </c>
      <c r="C66" s="77">
        <v>0</v>
      </c>
      <c r="D66" s="77">
        <v>0</v>
      </c>
      <c r="E66" s="77">
        <v>0</v>
      </c>
      <c r="F66" s="78">
        <v>0</v>
      </c>
      <c r="G66" s="78">
        <v>0</v>
      </c>
      <c r="H66" s="78">
        <v>0</v>
      </c>
      <c r="I66" s="78">
        <v>0</v>
      </c>
      <c r="J66" s="77">
        <v>0</v>
      </c>
      <c r="K66" s="77">
        <f>SUM(C66:J66)</f>
        <v>0</v>
      </c>
      <c r="L66" s="77"/>
      <c r="M66" s="13"/>
      <c r="N66" s="12"/>
      <c r="O66" s="23"/>
      <c r="P66" s="11"/>
    </row>
    <row r="67" spans="1:16">
      <c r="A67" s="9"/>
      <c r="B67" s="8" t="s">
        <v>102</v>
      </c>
      <c r="C67" s="77">
        <v>0</v>
      </c>
      <c r="D67" s="77">
        <v>0</v>
      </c>
      <c r="E67" s="77">
        <v>0</v>
      </c>
      <c r="F67" s="78">
        <v>0</v>
      </c>
      <c r="G67" s="78">
        <v>0</v>
      </c>
      <c r="H67" s="78">
        <v>0</v>
      </c>
      <c r="I67" s="78">
        <v>0</v>
      </c>
      <c r="J67" s="77">
        <v>0</v>
      </c>
      <c r="K67" s="77">
        <f>SUM(C67:J67)</f>
        <v>0</v>
      </c>
      <c r="L67" s="77"/>
      <c r="M67" s="13"/>
      <c r="N67" s="12"/>
      <c r="O67" s="23"/>
      <c r="P67" s="11"/>
    </row>
    <row r="68" spans="1:16">
      <c r="A68" s="9"/>
      <c r="B68" s="8" t="s">
        <v>103</v>
      </c>
      <c r="C68" s="77">
        <v>0</v>
      </c>
      <c r="D68" s="77">
        <v>0</v>
      </c>
      <c r="E68" s="77">
        <v>0</v>
      </c>
      <c r="F68" s="78">
        <v>7876.4352900000004</v>
      </c>
      <c r="G68" s="78">
        <v>971.19843999999989</v>
      </c>
      <c r="H68" s="78">
        <v>7124.63429</v>
      </c>
      <c r="I68" s="78">
        <v>3308.6475499999997</v>
      </c>
      <c r="J68" s="77">
        <v>0</v>
      </c>
      <c r="K68" s="77">
        <f>SUM(C68:J68)</f>
        <v>19280.915569999997</v>
      </c>
      <c r="L68" s="77"/>
      <c r="M68" s="13"/>
      <c r="N68" s="12"/>
      <c r="O68" s="23"/>
      <c r="P68" s="11"/>
    </row>
    <row r="69" spans="1:16" ht="25.5">
      <c r="A69" s="9"/>
      <c r="B69" s="28" t="s">
        <v>105</v>
      </c>
      <c r="C69" s="178">
        <f>SUM(C65:C68)</f>
        <v>0</v>
      </c>
      <c r="D69" s="178">
        <f t="shared" ref="D69:K69" si="6">SUM(D65:D68)</f>
        <v>0</v>
      </c>
      <c r="E69" s="180">
        <f t="shared" si="6"/>
        <v>0</v>
      </c>
      <c r="F69" s="178">
        <f t="shared" si="6"/>
        <v>7876.4352900000004</v>
      </c>
      <c r="G69" s="181">
        <f t="shared" si="6"/>
        <v>4877.9917399999995</v>
      </c>
      <c r="H69" s="181">
        <f t="shared" si="6"/>
        <v>7259.7389700000003</v>
      </c>
      <c r="I69" s="177">
        <f t="shared" si="6"/>
        <v>3308.6475499999997</v>
      </c>
      <c r="J69" s="182">
        <f t="shared" si="6"/>
        <v>0</v>
      </c>
      <c r="K69" s="177">
        <f t="shared" si="6"/>
        <v>23322.813549999999</v>
      </c>
    </row>
    <row r="70" spans="1:16" ht="14.25" thickBot="1">
      <c r="A70" s="9"/>
      <c r="B70" s="80" t="s">
        <v>104</v>
      </c>
      <c r="C70" s="183">
        <f>C64+C69</f>
        <v>0</v>
      </c>
      <c r="D70" s="183">
        <f t="shared" ref="D70:K70" si="7">D64+D69</f>
        <v>0</v>
      </c>
      <c r="E70" s="183">
        <f t="shared" si="7"/>
        <v>8.6666699999999999</v>
      </c>
      <c r="F70" s="183">
        <f t="shared" si="7"/>
        <v>7876.4352900000004</v>
      </c>
      <c r="G70" s="183">
        <f t="shared" si="7"/>
        <v>61869.52547</v>
      </c>
      <c r="H70" s="183">
        <f t="shared" si="7"/>
        <v>7989.6302500000002</v>
      </c>
      <c r="I70" s="183">
        <f t="shared" si="7"/>
        <v>16958.126530000001</v>
      </c>
      <c r="J70" s="183">
        <f t="shared" si="7"/>
        <v>0</v>
      </c>
      <c r="K70" s="183">
        <f t="shared" si="7"/>
        <v>94702.384209999989</v>
      </c>
    </row>
    <row r="71" spans="1:16">
      <c r="A71" s="9"/>
      <c r="B71" s="9"/>
      <c r="C71" s="11"/>
      <c r="D71" s="13"/>
      <c r="E71" s="12"/>
      <c r="F71" s="23"/>
      <c r="G71" s="11"/>
    </row>
    <row r="73" spans="1:16">
      <c r="B73" s="5" t="s">
        <v>9</v>
      </c>
    </row>
    <row r="74" spans="1:16" ht="13.5" thickBot="1">
      <c r="B74" s="244" t="s">
        <v>366</v>
      </c>
      <c r="C74" s="201"/>
      <c r="D74" s="201"/>
      <c r="E74" s="107"/>
    </row>
    <row r="75" spans="1:16" ht="97.5" customHeight="1" thickBot="1">
      <c r="B75" s="389" t="s">
        <v>183</v>
      </c>
      <c r="C75" s="388" t="s">
        <v>182</v>
      </c>
      <c r="D75" s="403">
        <f>G70</f>
        <v>61869.52547</v>
      </c>
      <c r="E75" s="107"/>
      <c r="F75" s="16"/>
    </row>
    <row r="76" spans="1:16">
      <c r="B76" s="50"/>
    </row>
    <row r="77" spans="1:16" s="16" customFormat="1">
      <c r="B77" s="105"/>
    </row>
    <row r="78" spans="1:16">
      <c r="A78" s="387" t="s">
        <v>0</v>
      </c>
      <c r="C78" s="16"/>
      <c r="D78" s="16"/>
      <c r="E78" s="16"/>
      <c r="F78" s="16"/>
      <c r="G78" s="16"/>
    </row>
    <row r="79" spans="1:16">
      <c r="A79" s="387"/>
      <c r="B79" s="124" t="s">
        <v>376</v>
      </c>
      <c r="C79" s="16"/>
      <c r="D79" s="16"/>
      <c r="E79" s="16"/>
      <c r="F79" s="16"/>
      <c r="G79" s="16"/>
    </row>
    <row r="80" spans="1:16">
      <c r="B80" s="16" t="s">
        <v>365</v>
      </c>
      <c r="C80" s="16"/>
      <c r="D80" s="16"/>
      <c r="E80" s="16"/>
      <c r="F80" s="16"/>
      <c r="G80" s="16"/>
    </row>
    <row r="81" spans="2:7">
      <c r="B81" s="16" t="s">
        <v>116</v>
      </c>
      <c r="C81" s="16"/>
      <c r="D81" s="16"/>
      <c r="E81" s="16"/>
      <c r="F81" s="16"/>
      <c r="G81" s="16"/>
    </row>
    <row r="82" spans="2:7">
      <c r="B82" s="16"/>
      <c r="C82" s="16"/>
      <c r="D82" s="16" t="s">
        <v>13</v>
      </c>
      <c r="E82" s="16"/>
      <c r="F82" s="16"/>
      <c r="G82" s="16"/>
    </row>
    <row r="83" spans="2:7">
      <c r="B83" s="16"/>
      <c r="C83" s="94" t="s">
        <v>159</v>
      </c>
      <c r="D83" s="94" t="s">
        <v>160</v>
      </c>
      <c r="E83" s="16"/>
      <c r="F83" s="16"/>
      <c r="G83" s="16"/>
    </row>
    <row r="84" spans="2:7" s="49" customFormat="1" ht="24.75" thickBot="1">
      <c r="B84" s="390"/>
      <c r="C84" s="391" t="s">
        <v>12</v>
      </c>
      <c r="D84" s="391" t="s">
        <v>14</v>
      </c>
      <c r="E84" s="392" t="s">
        <v>15</v>
      </c>
      <c r="F84" s="52"/>
      <c r="G84" s="51"/>
    </row>
    <row r="85" spans="2:7" s="49" customFormat="1">
      <c r="B85" s="4" t="s">
        <v>46</v>
      </c>
      <c r="C85" s="106"/>
      <c r="D85" s="97"/>
      <c r="E85" s="97">
        <f>C85+D85</f>
        <v>0</v>
      </c>
      <c r="F85" s="52"/>
      <c r="G85" s="51"/>
    </row>
    <row r="86" spans="2:7" s="49" customFormat="1">
      <c r="B86" s="4" t="s">
        <v>47</v>
      </c>
      <c r="C86" s="106"/>
      <c r="D86" s="97"/>
      <c r="E86" s="394">
        <f t="shared" ref="E86:E102" si="8">C86+D86</f>
        <v>0</v>
      </c>
      <c r="F86" s="52"/>
      <c r="G86" s="51"/>
    </row>
    <row r="87" spans="2:7" s="49" customFormat="1">
      <c r="B87" s="4" t="s">
        <v>48</v>
      </c>
      <c r="C87" s="106"/>
      <c r="D87" s="394"/>
      <c r="E87" s="394">
        <f t="shared" si="8"/>
        <v>0</v>
      </c>
      <c r="F87" s="52"/>
      <c r="G87" s="51"/>
    </row>
    <row r="88" spans="2:7" s="49" customFormat="1">
      <c r="B88" s="4" t="s">
        <v>49</v>
      </c>
      <c r="C88" s="106">
        <v>18988.318119999996</v>
      </c>
      <c r="D88" s="394"/>
      <c r="E88" s="394">
        <f t="shared" si="8"/>
        <v>18988.318119999996</v>
      </c>
      <c r="F88" s="52"/>
      <c r="G88" s="138"/>
    </row>
    <row r="89" spans="2:7" s="49" customFormat="1">
      <c r="B89" s="4" t="s">
        <v>50</v>
      </c>
      <c r="C89" s="106">
        <v>24654.54377</v>
      </c>
      <c r="D89" s="394">
        <v>1462.43704</v>
      </c>
      <c r="E89" s="394">
        <f t="shared" si="8"/>
        <v>26116.980810000001</v>
      </c>
      <c r="F89" s="52"/>
      <c r="G89" s="138"/>
    </row>
    <row r="90" spans="2:7" s="49" customFormat="1">
      <c r="B90" s="4" t="s">
        <v>51</v>
      </c>
      <c r="C90" s="106"/>
      <c r="D90" s="394"/>
      <c r="E90" s="394">
        <f t="shared" si="8"/>
        <v>0</v>
      </c>
      <c r="F90" s="52"/>
      <c r="G90" s="138"/>
    </row>
    <row r="91" spans="2:7" s="49" customFormat="1">
      <c r="B91" s="4" t="s">
        <v>52</v>
      </c>
      <c r="C91" s="106"/>
      <c r="D91" s="394"/>
      <c r="E91" s="394">
        <f t="shared" si="8"/>
        <v>0</v>
      </c>
      <c r="F91" s="52"/>
      <c r="G91" s="138"/>
    </row>
    <row r="92" spans="2:7" s="49" customFormat="1">
      <c r="B92" s="4" t="s">
        <v>193</v>
      </c>
      <c r="C92" s="106"/>
      <c r="D92" s="394"/>
      <c r="E92" s="394">
        <f t="shared" si="8"/>
        <v>0</v>
      </c>
      <c r="F92" s="52"/>
      <c r="G92" s="51"/>
    </row>
    <row r="93" spans="2:7" s="49" customFormat="1">
      <c r="B93" s="4" t="s">
        <v>54</v>
      </c>
      <c r="C93" s="106"/>
      <c r="D93" s="394"/>
      <c r="E93" s="394">
        <f t="shared" si="8"/>
        <v>0</v>
      </c>
      <c r="F93" s="52"/>
      <c r="G93" s="51"/>
    </row>
    <row r="94" spans="2:7" s="49" customFormat="1">
      <c r="B94" s="4" t="s">
        <v>55</v>
      </c>
      <c r="C94" s="106"/>
      <c r="D94" s="394"/>
      <c r="E94" s="394">
        <f t="shared" si="8"/>
        <v>0</v>
      </c>
      <c r="F94" s="52"/>
      <c r="G94" s="51"/>
    </row>
    <row r="95" spans="2:7" s="49" customFormat="1">
      <c r="B95" s="4" t="s">
        <v>56</v>
      </c>
      <c r="C95" s="106"/>
      <c r="D95" s="394"/>
      <c r="E95" s="394">
        <f t="shared" si="8"/>
        <v>0</v>
      </c>
      <c r="F95" s="52"/>
      <c r="G95" s="51"/>
    </row>
    <row r="96" spans="2:7" s="49" customFormat="1">
      <c r="B96" s="4" t="s">
        <v>57</v>
      </c>
      <c r="C96" s="106"/>
      <c r="D96" s="394"/>
      <c r="E96" s="394">
        <f t="shared" si="8"/>
        <v>0</v>
      </c>
      <c r="F96" s="52"/>
      <c r="G96" s="51"/>
    </row>
    <row r="97" spans="1:8" s="49" customFormat="1">
      <c r="B97" s="4" t="s">
        <v>58</v>
      </c>
      <c r="C97" s="106"/>
      <c r="D97" s="394"/>
      <c r="E97" s="394">
        <f t="shared" si="8"/>
        <v>0</v>
      </c>
      <c r="F97" s="52"/>
      <c r="G97" s="51"/>
    </row>
    <row r="98" spans="1:8" s="49" customFormat="1">
      <c r="B98" s="4" t="s">
        <v>59</v>
      </c>
      <c r="C98" s="106"/>
      <c r="D98" s="394"/>
      <c r="E98" s="394">
        <f t="shared" si="8"/>
        <v>0</v>
      </c>
      <c r="F98" s="52"/>
      <c r="G98" s="51"/>
    </row>
    <row r="99" spans="1:8" s="49" customFormat="1">
      <c r="B99" s="4" t="s">
        <v>60</v>
      </c>
      <c r="C99" s="106"/>
      <c r="D99" s="394"/>
      <c r="E99" s="394">
        <f t="shared" si="8"/>
        <v>0</v>
      </c>
      <c r="F99" s="52"/>
      <c r="G99" s="51"/>
    </row>
    <row r="100" spans="1:8" s="49" customFormat="1">
      <c r="B100" s="4" t="s">
        <v>194</v>
      </c>
      <c r="C100" s="106"/>
      <c r="D100" s="394"/>
      <c r="E100" s="394">
        <f t="shared" si="8"/>
        <v>0</v>
      </c>
      <c r="F100" s="52"/>
      <c r="G100" s="51"/>
    </row>
    <row r="101" spans="1:8" s="49" customFormat="1">
      <c r="B101" s="4" t="s">
        <v>76</v>
      </c>
      <c r="C101" s="106"/>
      <c r="D101" s="394"/>
      <c r="E101" s="394">
        <f t="shared" si="8"/>
        <v>0</v>
      </c>
      <c r="F101" s="52"/>
      <c r="G101" s="51"/>
    </row>
    <row r="102" spans="1:8" s="49" customFormat="1">
      <c r="B102" s="4" t="s">
        <v>77</v>
      </c>
      <c r="C102" s="106">
        <v>18226.663579999997</v>
      </c>
      <c r="D102" s="394">
        <v>6413.9982499999996</v>
      </c>
      <c r="E102" s="394">
        <f t="shared" si="8"/>
        <v>24640.661829999997</v>
      </c>
      <c r="F102" s="52"/>
      <c r="G102" s="51"/>
    </row>
    <row r="103" spans="1:8" s="49" customFormat="1" ht="13.5" thickBot="1">
      <c r="B103" s="201" t="s">
        <v>132</v>
      </c>
      <c r="C103" s="393">
        <v>61869.525469999993</v>
      </c>
      <c r="D103" s="395">
        <v>7876.4352899999994</v>
      </c>
      <c r="E103" s="395">
        <f>C103+D103</f>
        <v>69745.960759999987</v>
      </c>
      <c r="F103" s="52"/>
      <c r="G103" s="51"/>
    </row>
    <row r="104" spans="1:8">
      <c r="B104" s="16"/>
      <c r="C104" s="19"/>
      <c r="D104" s="19"/>
      <c r="E104" s="19"/>
      <c r="F104" s="53"/>
      <c r="G104" s="16"/>
    </row>
    <row r="105" spans="1:8">
      <c r="B105" s="16" t="s">
        <v>377</v>
      </c>
      <c r="C105" s="16"/>
      <c r="D105" s="16"/>
      <c r="E105" s="402">
        <f>B6-E103</f>
        <v>24956.423450000002</v>
      </c>
      <c r="F105" s="19"/>
      <c r="G105" s="16"/>
    </row>
    <row r="106" spans="1:8">
      <c r="B106" s="16"/>
      <c r="C106" s="16"/>
      <c r="D106" s="16"/>
      <c r="E106" s="19"/>
      <c r="F106" s="16"/>
      <c r="G106" s="16"/>
    </row>
    <row r="107" spans="1:8">
      <c r="B107" s="16"/>
      <c r="C107" s="16"/>
      <c r="D107" s="16"/>
      <c r="E107" s="16"/>
      <c r="F107" s="16"/>
      <c r="G107" s="16"/>
    </row>
    <row r="108" spans="1:8">
      <c r="A108" s="401" t="s">
        <v>11</v>
      </c>
      <c r="C108" s="16"/>
      <c r="D108" s="16"/>
      <c r="E108" s="16"/>
      <c r="F108" s="16"/>
      <c r="G108" s="16"/>
      <c r="H108" s="16"/>
    </row>
    <row r="109" spans="1:8">
      <c r="B109" s="124" t="s">
        <v>376</v>
      </c>
      <c r="C109" s="16"/>
      <c r="D109" s="16"/>
      <c r="E109" s="16"/>
      <c r="F109" s="16"/>
      <c r="G109" s="16"/>
      <c r="H109" s="16"/>
    </row>
    <row r="110" spans="1:8">
      <c r="B110" s="16" t="s">
        <v>378</v>
      </c>
      <c r="C110" s="16"/>
      <c r="D110" s="16"/>
      <c r="E110" s="16"/>
      <c r="F110" s="16"/>
      <c r="G110" s="16"/>
      <c r="H110" s="16"/>
    </row>
    <row r="111" spans="1:8">
      <c r="B111" s="16" t="s">
        <v>379</v>
      </c>
      <c r="C111" s="16"/>
      <c r="D111" s="16"/>
      <c r="E111" s="16"/>
      <c r="F111" s="16"/>
      <c r="G111" s="16"/>
      <c r="H111" s="16"/>
    </row>
    <row r="112" spans="1:8">
      <c r="B112" s="16" t="s">
        <v>115</v>
      </c>
      <c r="C112" s="16"/>
      <c r="D112" s="16"/>
      <c r="E112" s="16"/>
      <c r="F112" s="16"/>
      <c r="G112" s="16"/>
    </row>
    <row r="113" spans="2:10">
      <c r="B113" s="16"/>
      <c r="C113" s="16"/>
      <c r="D113" s="16"/>
      <c r="E113" s="16"/>
      <c r="F113" s="16"/>
      <c r="G113" s="16"/>
    </row>
    <row r="114" spans="2:10">
      <c r="B114" s="16"/>
      <c r="C114" s="76" t="s">
        <v>372</v>
      </c>
      <c r="D114" s="76" t="s">
        <v>203</v>
      </c>
      <c r="E114" s="16"/>
      <c r="F114" s="16"/>
      <c r="G114" s="16"/>
    </row>
    <row r="115" spans="2:10" s="3" customFormat="1" ht="39" thickBot="1">
      <c r="B115" s="382"/>
      <c r="C115" s="408" t="s">
        <v>375</v>
      </c>
      <c r="D115" s="409" t="s">
        <v>191</v>
      </c>
      <c r="E115" s="410" t="s">
        <v>1</v>
      </c>
      <c r="F115" s="410" t="s">
        <v>2</v>
      </c>
      <c r="G115" s="411" t="s">
        <v>7</v>
      </c>
    </row>
    <row r="116" spans="2:10">
      <c r="B116" s="16" t="s">
        <v>46</v>
      </c>
      <c r="C116" s="19">
        <v>33154.049099999997</v>
      </c>
      <c r="D116" s="38">
        <v>0.22672063774365009</v>
      </c>
      <c r="E116" s="19">
        <f>C116*D116</f>
        <v>7516.7071557362879</v>
      </c>
      <c r="F116" s="93">
        <f>E116/E$134</f>
        <v>2.8894094745360855E-2</v>
      </c>
      <c r="G116" s="19">
        <f>F116*G$136</f>
        <v>721.09326366964547</v>
      </c>
      <c r="H116" s="30"/>
      <c r="I116" s="19"/>
      <c r="J116" s="19"/>
    </row>
    <row r="117" spans="2:10">
      <c r="B117" s="16" t="s">
        <v>47</v>
      </c>
      <c r="C117" s="19">
        <v>1386.2007000000001</v>
      </c>
      <c r="D117" s="38">
        <v>0.19460565344850547</v>
      </c>
      <c r="E117" s="19">
        <f t="shared" ref="E117:E133" si="9">C117*D117</f>
        <v>269.76249303427574</v>
      </c>
      <c r="F117" s="93">
        <f t="shared" ref="F117:F133" si="10">E117/E$134</f>
        <v>1.036962445254874E-3</v>
      </c>
      <c r="G117" s="19">
        <f t="shared" ref="G117:G133" si="11">F117*G$136</f>
        <v>25.87887388552808</v>
      </c>
      <c r="H117" s="30"/>
      <c r="I117" s="19"/>
      <c r="J117" s="19"/>
    </row>
    <row r="118" spans="2:10">
      <c r="B118" s="16" t="s">
        <v>48</v>
      </c>
      <c r="C118" s="19">
        <v>0</v>
      </c>
      <c r="D118" s="38">
        <v>0.1521707687584152</v>
      </c>
      <c r="E118" s="19">
        <f t="shared" si="9"/>
        <v>0</v>
      </c>
      <c r="F118" s="93">
        <f t="shared" si="10"/>
        <v>0</v>
      </c>
      <c r="G118" s="19">
        <f t="shared" si="11"/>
        <v>0</v>
      </c>
      <c r="H118" s="30"/>
      <c r="I118" s="19"/>
      <c r="J118" s="19"/>
    </row>
    <row r="119" spans="2:10">
      <c r="B119" s="16" t="s">
        <v>49</v>
      </c>
      <c r="C119" s="19">
        <v>160956.45250000001</v>
      </c>
      <c r="D119" s="38">
        <v>0.21293729127491426</v>
      </c>
      <c r="E119" s="19">
        <f t="shared" si="9"/>
        <v>34273.631008569406</v>
      </c>
      <c r="F119" s="93">
        <f t="shared" si="10"/>
        <v>0.13174725596079687</v>
      </c>
      <c r="G119" s="19">
        <f t="shared" si="11"/>
        <v>3287.9403081331834</v>
      </c>
      <c r="H119" s="30"/>
      <c r="I119" s="19"/>
      <c r="J119" s="19"/>
    </row>
    <row r="120" spans="2:10">
      <c r="B120" s="16" t="s">
        <v>50</v>
      </c>
      <c r="C120" s="19">
        <v>762591.72759999987</v>
      </c>
      <c r="D120" s="38">
        <v>0.20394975086471948</v>
      </c>
      <c r="E120" s="19">
        <f t="shared" si="9"/>
        <v>155530.39285551599</v>
      </c>
      <c r="F120" s="93">
        <f t="shared" si="10"/>
        <v>0.59785619072854246</v>
      </c>
      <c r="G120" s="19">
        <f t="shared" si="11"/>
        <v>14920.35225802547</v>
      </c>
      <c r="H120" s="30"/>
      <c r="I120" s="19"/>
      <c r="J120" s="19"/>
    </row>
    <row r="121" spans="2:10">
      <c r="B121" s="16" t="s">
        <v>51</v>
      </c>
      <c r="C121" s="19">
        <v>0</v>
      </c>
      <c r="D121" s="38">
        <v>0.18407334054786237</v>
      </c>
      <c r="E121" s="19">
        <f t="shared" si="9"/>
        <v>0</v>
      </c>
      <c r="F121" s="93">
        <f t="shared" si="10"/>
        <v>0</v>
      </c>
      <c r="G121" s="19">
        <f t="shared" si="11"/>
        <v>0</v>
      </c>
      <c r="H121" s="30"/>
      <c r="I121" s="19"/>
      <c r="J121" s="19"/>
    </row>
    <row r="122" spans="2:10">
      <c r="B122" s="16" t="s">
        <v>52</v>
      </c>
      <c r="C122" s="19">
        <v>6651.4331000000002</v>
      </c>
      <c r="D122" s="38">
        <v>0.17072720143040587</v>
      </c>
      <c r="E122" s="19">
        <f t="shared" si="9"/>
        <v>1135.580558664569</v>
      </c>
      <c r="F122" s="93">
        <f t="shared" si="10"/>
        <v>4.365152396286198E-3</v>
      </c>
      <c r="G122" s="19">
        <f t="shared" si="11"/>
        <v>108.93859162550058</v>
      </c>
      <c r="H122" s="30"/>
      <c r="I122" s="19"/>
      <c r="J122" s="19"/>
    </row>
    <row r="123" spans="2:10">
      <c r="B123" s="16" t="s">
        <v>53</v>
      </c>
      <c r="C123" s="19">
        <v>0</v>
      </c>
      <c r="D123" s="38">
        <v>0.2161004595524387</v>
      </c>
      <c r="E123" s="19">
        <f t="shared" si="9"/>
        <v>0</v>
      </c>
      <c r="F123" s="93">
        <f t="shared" si="10"/>
        <v>0</v>
      </c>
      <c r="G123" s="19">
        <f t="shared" si="11"/>
        <v>0</v>
      </c>
      <c r="H123" s="30"/>
      <c r="I123" s="19"/>
      <c r="J123" s="19"/>
    </row>
    <row r="124" spans="2:10">
      <c r="B124" s="16" t="s">
        <v>54</v>
      </c>
      <c r="C124" s="19">
        <v>76941.158800000005</v>
      </c>
      <c r="D124" s="38">
        <v>0.211936234447587</v>
      </c>
      <c r="E124" s="19">
        <f t="shared" si="9"/>
        <v>16306.619470105823</v>
      </c>
      <c r="F124" s="93">
        <f t="shared" si="10"/>
        <v>6.2682368513747352E-2</v>
      </c>
      <c r="G124" s="19">
        <f t="shared" si="11"/>
        <v>1564.3277314780262</v>
      </c>
      <c r="H124" s="30"/>
      <c r="I124" s="19"/>
      <c r="J124" s="19"/>
    </row>
    <row r="125" spans="2:10">
      <c r="B125" s="16" t="s">
        <v>55</v>
      </c>
      <c r="C125" s="19">
        <v>49544.275499999996</v>
      </c>
      <c r="D125" s="38">
        <v>0.20730211055473954</v>
      </c>
      <c r="E125" s="19">
        <f t="shared" si="9"/>
        <v>10270.632877055474</v>
      </c>
      <c r="F125" s="93">
        <f t="shared" si="10"/>
        <v>3.9480138482977822E-2</v>
      </c>
      <c r="G125" s="19">
        <f t="shared" si="11"/>
        <v>985.28305384583518</v>
      </c>
      <c r="H125" s="30"/>
      <c r="I125" s="19"/>
      <c r="J125" s="19"/>
    </row>
    <row r="126" spans="2:10">
      <c r="B126" s="16" t="s">
        <v>56</v>
      </c>
      <c r="C126" s="19">
        <v>0</v>
      </c>
      <c r="D126" s="38">
        <v>0.2036769988657452</v>
      </c>
      <c r="E126" s="19">
        <f t="shared" si="9"/>
        <v>0</v>
      </c>
      <c r="F126" s="93">
        <f t="shared" si="10"/>
        <v>0</v>
      </c>
      <c r="G126" s="19">
        <f t="shared" si="11"/>
        <v>0</v>
      </c>
      <c r="H126" s="30"/>
      <c r="I126" s="19"/>
      <c r="J126" s="19"/>
    </row>
    <row r="127" spans="2:10">
      <c r="B127" s="16" t="s">
        <v>57</v>
      </c>
      <c r="C127" s="19">
        <v>0</v>
      </c>
      <c r="D127" s="38">
        <v>0.16582254215129166</v>
      </c>
      <c r="E127" s="19">
        <f t="shared" si="9"/>
        <v>0</v>
      </c>
      <c r="F127" s="93">
        <f t="shared" si="10"/>
        <v>0</v>
      </c>
      <c r="G127" s="19">
        <f t="shared" si="11"/>
        <v>0</v>
      </c>
      <c r="H127" s="30"/>
      <c r="I127" s="19"/>
      <c r="J127" s="19"/>
    </row>
    <row r="128" spans="2:10">
      <c r="B128" s="16" t="s">
        <v>58</v>
      </c>
      <c r="C128" s="19">
        <v>31592.576399999998</v>
      </c>
      <c r="D128" s="38">
        <v>0.2109511896881775</v>
      </c>
      <c r="E128" s="19">
        <f t="shared" si="9"/>
        <v>6664.4915768946394</v>
      </c>
      <c r="F128" s="93">
        <f t="shared" si="10"/>
        <v>2.561819252270587E-2</v>
      </c>
      <c r="G128" s="19">
        <f t="shared" si="11"/>
        <v>639.33846062027146</v>
      </c>
      <c r="H128" s="30"/>
      <c r="I128" s="19"/>
      <c r="J128" s="19"/>
    </row>
    <row r="129" spans="2:10">
      <c r="B129" s="16" t="s">
        <v>59</v>
      </c>
      <c r="C129" s="19">
        <v>4994.0949000000001</v>
      </c>
      <c r="D129" s="38">
        <v>0.24075435738415724</v>
      </c>
      <c r="E129" s="19">
        <f t="shared" si="9"/>
        <v>1202.3501083649969</v>
      </c>
      <c r="F129" s="93">
        <f t="shared" si="10"/>
        <v>4.6218134122307875E-3</v>
      </c>
      <c r="G129" s="19">
        <f t="shared" si="11"/>
        <v>115.34393262252095</v>
      </c>
      <c r="H129" s="30"/>
      <c r="I129" s="19"/>
      <c r="J129" s="19"/>
    </row>
    <row r="130" spans="2:10">
      <c r="B130" s="16" t="s">
        <v>60</v>
      </c>
      <c r="C130" s="19">
        <v>1464.0227</v>
      </c>
      <c r="D130" s="38">
        <v>0.21370055404810556</v>
      </c>
      <c r="E130" s="19">
        <f t="shared" si="9"/>
        <v>312.8624621290034</v>
      </c>
      <c r="F130" s="93">
        <f t="shared" si="10"/>
        <v>1.2026379950326545E-3</v>
      </c>
      <c r="G130" s="19">
        <f t="shared" si="11"/>
        <v>30.013543061093923</v>
      </c>
      <c r="H130" s="30"/>
      <c r="I130" s="19"/>
      <c r="J130" s="19"/>
    </row>
    <row r="131" spans="2:10">
      <c r="B131" s="16" t="s">
        <v>75</v>
      </c>
      <c r="C131" s="19">
        <v>7969.4982999999993</v>
      </c>
      <c r="D131" s="38">
        <v>0.18777047187478443</v>
      </c>
      <c r="E131" s="19">
        <f t="shared" si="9"/>
        <v>1496.4364563962922</v>
      </c>
      <c r="F131" s="93">
        <f t="shared" si="10"/>
        <v>5.7522763433094249E-3</v>
      </c>
      <c r="G131" s="19">
        <f t="shared" si="11"/>
        <v>143.55624422504761</v>
      </c>
      <c r="H131" s="30"/>
      <c r="I131" s="19"/>
      <c r="J131" s="19"/>
    </row>
    <row r="132" spans="2:10">
      <c r="B132" s="16" t="s">
        <v>76</v>
      </c>
      <c r="C132" s="19">
        <v>884.0027</v>
      </c>
      <c r="D132" s="38">
        <v>0.20182680705756578</v>
      </c>
      <c r="E132" s="19">
        <f t="shared" si="9"/>
        <v>178.4154423712672</v>
      </c>
      <c r="F132" s="93">
        <f t="shared" si="10"/>
        <v>6.8582593269936939E-4</v>
      </c>
      <c r="G132" s="19">
        <f t="shared" si="11"/>
        <v>17.115762389436664</v>
      </c>
      <c r="H132" s="30"/>
      <c r="I132" s="19"/>
      <c r="J132" s="19"/>
    </row>
    <row r="133" spans="2:10">
      <c r="B133" s="16" t="s">
        <v>77</v>
      </c>
      <c r="C133" s="19">
        <v>83601.296599999987</v>
      </c>
      <c r="D133" s="38">
        <v>0.29890622060951494</v>
      </c>
      <c r="E133" s="19">
        <f t="shared" si="9"/>
        <v>24988.947604761088</v>
      </c>
      <c r="F133" s="93">
        <f t="shared" si="10"/>
        <v>9.6057090521055349E-2</v>
      </c>
      <c r="G133" s="19">
        <f t="shared" si="11"/>
        <v>2397.2414264184386</v>
      </c>
      <c r="H133" s="30"/>
      <c r="I133" s="19"/>
      <c r="J133" s="19"/>
    </row>
    <row r="134" spans="2:10" ht="13.5" thickBot="1">
      <c r="B134" s="404" t="s">
        <v>78</v>
      </c>
      <c r="C134" s="405">
        <v>1221730.7889</v>
      </c>
      <c r="D134" s="406">
        <v>0.20657235693456757</v>
      </c>
      <c r="E134" s="405">
        <f>SUM(E116:E133)</f>
        <v>260146.83006959915</v>
      </c>
      <c r="F134" s="407">
        <f>SUM(F116:F133)</f>
        <v>0.99999999999999989</v>
      </c>
      <c r="G134" s="405">
        <f>SUM(G116:G133)</f>
        <v>24956.423449999998</v>
      </c>
      <c r="H134" s="30"/>
      <c r="I134" s="19"/>
      <c r="J134" s="19"/>
    </row>
    <row r="135" spans="2:10">
      <c r="B135" s="16"/>
      <c r="C135" s="16"/>
      <c r="D135" s="16"/>
      <c r="E135" s="16"/>
      <c r="F135" s="16"/>
      <c r="G135" s="16"/>
      <c r="I135" s="19"/>
      <c r="J135" s="19"/>
    </row>
    <row r="136" spans="2:10">
      <c r="B136" s="16" t="s">
        <v>3</v>
      </c>
      <c r="C136" s="16"/>
      <c r="D136" s="16"/>
      <c r="E136" s="16"/>
      <c r="F136" s="16"/>
      <c r="G136" s="19">
        <f>E105</f>
        <v>24956.423450000002</v>
      </c>
    </row>
    <row r="137" spans="2:10">
      <c r="B137" s="16"/>
      <c r="C137" s="16"/>
      <c r="D137" s="16"/>
      <c r="E137" s="16"/>
      <c r="F137" s="16"/>
      <c r="G137" s="16"/>
    </row>
    <row r="140" spans="2:10" ht="15">
      <c r="B140" s="96"/>
    </row>
    <row r="141" spans="2:10" ht="15">
      <c r="B141" s="96"/>
    </row>
    <row r="142" spans="2:10" ht="15">
      <c r="B142" s="96"/>
    </row>
    <row r="143" spans="2:10" ht="15">
      <c r="B143" s="96"/>
    </row>
    <row r="144" spans="2:10" ht="15">
      <c r="B144" s="96"/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tabColor rgb="FFFF33CC"/>
  </sheetPr>
  <dimension ref="A2:S125"/>
  <sheetViews>
    <sheetView zoomScaleNormal="100" zoomScalePageLayoutView="125" workbookViewId="0"/>
  </sheetViews>
  <sheetFormatPr baseColWidth="10" defaultColWidth="11" defaultRowHeight="12.75"/>
  <cols>
    <col min="1" max="1" width="5.75" style="4" customWidth="1"/>
    <col min="2" max="2" width="30" style="4" customWidth="1"/>
    <col min="3" max="3" width="20.875" style="4" customWidth="1"/>
    <col min="4" max="4" width="12.75" style="4" customWidth="1"/>
    <col min="5" max="5" width="14.25" style="4" bestFit="1" customWidth="1"/>
    <col min="6" max="6" width="10" style="4" customWidth="1"/>
    <col min="7" max="7" width="10.25" style="4" customWidth="1"/>
    <col min="8" max="16384" width="11" style="4"/>
  </cols>
  <sheetData>
    <row r="2" spans="2:3">
      <c r="B2" s="9" t="s">
        <v>23</v>
      </c>
    </row>
    <row r="3" spans="2:3">
      <c r="B3" s="256" t="s">
        <v>4</v>
      </c>
      <c r="C3" s="11"/>
    </row>
    <row r="5" spans="2:3">
      <c r="B5" s="9" t="s">
        <v>81</v>
      </c>
    </row>
    <row r="6" spans="2:3">
      <c r="B6" s="255">
        <f>Resumen!D8</f>
        <v>376752.75199000002</v>
      </c>
      <c r="C6" s="421">
        <f>+B6-D41</f>
        <v>0</v>
      </c>
    </row>
    <row r="8" spans="2:3">
      <c r="B8" s="9" t="s">
        <v>82</v>
      </c>
    </row>
    <row r="9" spans="2:3">
      <c r="B9" s="4" t="s">
        <v>28</v>
      </c>
    </row>
    <row r="11" spans="2:3">
      <c r="B11" s="9" t="s">
        <v>26</v>
      </c>
    </row>
    <row r="12" spans="2:3">
      <c r="B12" s="4" t="s">
        <v>69</v>
      </c>
    </row>
    <row r="19" spans="1:7">
      <c r="B19" s="231" t="s">
        <v>27</v>
      </c>
    </row>
    <row r="20" spans="1:7">
      <c r="D20" s="64" t="s">
        <v>163</v>
      </c>
    </row>
    <row r="21" spans="1:7">
      <c r="C21" s="61" t="s">
        <v>85</v>
      </c>
    </row>
    <row r="22" spans="1:7" ht="41.25" thickBot="1">
      <c r="A22" s="10"/>
      <c r="B22" s="436"/>
      <c r="C22" s="437" t="s">
        <v>206</v>
      </c>
      <c r="D22" s="436" t="s">
        <v>21</v>
      </c>
      <c r="E22" s="436" t="s">
        <v>72</v>
      </c>
      <c r="F22" s="436" t="s">
        <v>44</v>
      </c>
      <c r="G22" s="436" t="s">
        <v>45</v>
      </c>
    </row>
    <row r="23" spans="1:7">
      <c r="B23" s="4" t="s">
        <v>46</v>
      </c>
      <c r="C23" s="11">
        <v>8400674</v>
      </c>
      <c r="D23" s="11">
        <f>D81+G105</f>
        <v>1606.022658918338</v>
      </c>
      <c r="E23" s="12">
        <f t="shared" ref="E23:E41" si="0">D23*1000/C23</f>
        <v>0.1911778339355078</v>
      </c>
      <c r="F23" s="12">
        <f>E23-$E$41</f>
        <v>-7.876702362034492</v>
      </c>
      <c r="G23" s="11">
        <f>C23*F23/1000</f>
        <v>-66169.608738481751</v>
      </c>
    </row>
    <row r="24" spans="1:7">
      <c r="B24" s="4" t="s">
        <v>47</v>
      </c>
      <c r="C24" s="11">
        <v>1321616</v>
      </c>
      <c r="D24" s="11">
        <f t="shared" ref="D24:D39" si="1">D82+G106</f>
        <v>245.4887180523119</v>
      </c>
      <c r="E24" s="12">
        <f t="shared" si="0"/>
        <v>0.18574889987130291</v>
      </c>
      <c r="F24" s="12">
        <f t="shared" ref="F24:F41" si="2">E24-$E$41</f>
        <v>-7.8821312960986969</v>
      </c>
      <c r="G24" s="11">
        <f t="shared" ref="G24:G41" si="3">C24*F24/1000</f>
        <v>-10417.150835024777</v>
      </c>
    </row>
    <row r="25" spans="1:7">
      <c r="B25" s="4" t="s">
        <v>48</v>
      </c>
      <c r="C25" s="11">
        <v>1056492.5</v>
      </c>
      <c r="D25" s="11">
        <f t="shared" si="1"/>
        <v>206.85214981776022</v>
      </c>
      <c r="E25" s="12">
        <f t="shared" si="0"/>
        <v>0.19579140393117814</v>
      </c>
      <c r="F25" s="12">
        <f t="shared" si="2"/>
        <v>-7.8720887920388218</v>
      </c>
      <c r="G25" s="11">
        <f t="shared" si="3"/>
        <v>-8316.802768123076</v>
      </c>
    </row>
    <row r="26" spans="1:7">
      <c r="B26" s="4" t="s">
        <v>49</v>
      </c>
      <c r="C26" s="11">
        <v>1103960.5</v>
      </c>
      <c r="D26" s="11">
        <f>D84+G108+O49</f>
        <v>126025.25756867236</v>
      </c>
      <c r="E26" s="12">
        <f t="shared" si="0"/>
        <v>114.15739745097072</v>
      </c>
      <c r="F26" s="12">
        <f t="shared" si="2"/>
        <v>106.08951725500071</v>
      </c>
      <c r="G26" s="11">
        <f t="shared" si="3"/>
        <v>117118.63651358921</v>
      </c>
    </row>
    <row r="27" spans="1:7">
      <c r="B27" s="4" t="s">
        <v>50</v>
      </c>
      <c r="C27" s="11">
        <v>2102560.5</v>
      </c>
      <c r="D27" s="11">
        <f>D85+G109+O50</f>
        <v>241041.19830746381</v>
      </c>
      <c r="E27" s="12">
        <f t="shared" si="0"/>
        <v>114.64174196531506</v>
      </c>
      <c r="F27" s="12">
        <f t="shared" si="2"/>
        <v>106.57386176934506</v>
      </c>
      <c r="G27" s="11">
        <f t="shared" si="3"/>
        <v>224077.99208868505</v>
      </c>
    </row>
    <row r="28" spans="1:7">
      <c r="B28" s="4" t="s">
        <v>51</v>
      </c>
      <c r="C28" s="11">
        <v>586917.5</v>
      </c>
      <c r="D28" s="11">
        <f t="shared" si="1"/>
        <v>120.72407599070151</v>
      </c>
      <c r="E28" s="12">
        <f t="shared" si="0"/>
        <v>0.2056917300825099</v>
      </c>
      <c r="F28" s="12">
        <f t="shared" si="2"/>
        <v>-7.8621884658874901</v>
      </c>
      <c r="G28" s="11">
        <f t="shared" si="3"/>
        <v>-4614.4559989275203</v>
      </c>
    </row>
    <row r="29" spans="1:7">
      <c r="B29" s="4" t="s">
        <v>52</v>
      </c>
      <c r="C29" s="11">
        <v>2483421</v>
      </c>
      <c r="D29" s="11">
        <f t="shared" si="1"/>
        <v>472.65756166983454</v>
      </c>
      <c r="E29" s="12">
        <f t="shared" si="0"/>
        <v>0.19032518516587987</v>
      </c>
      <c r="F29" s="12">
        <f t="shared" si="2"/>
        <v>-7.8775550108041204</v>
      </c>
      <c r="G29" s="11">
        <f t="shared" si="3"/>
        <v>-19563.285542486181</v>
      </c>
    </row>
    <row r="30" spans="1:7">
      <c r="B30" s="4" t="s">
        <v>53</v>
      </c>
      <c r="C30" s="11">
        <v>2068901</v>
      </c>
      <c r="D30" s="11">
        <f t="shared" si="1"/>
        <v>372.68894350239481</v>
      </c>
      <c r="E30" s="12">
        <f t="shared" si="0"/>
        <v>0.1801386066817092</v>
      </c>
      <c r="F30" s="12">
        <f t="shared" si="2"/>
        <v>-7.8877415892882912</v>
      </c>
      <c r="G30" s="11">
        <f t="shared" si="3"/>
        <v>-16318.956461820135</v>
      </c>
    </row>
    <row r="31" spans="1:7">
      <c r="B31" s="4" t="s">
        <v>54</v>
      </c>
      <c r="C31" s="11">
        <v>7513504.5</v>
      </c>
      <c r="D31" s="11">
        <f t="shared" si="1"/>
        <v>1527.426207815347</v>
      </c>
      <c r="E31" s="12">
        <f t="shared" si="0"/>
        <v>0.20329078232605663</v>
      </c>
      <c r="F31" s="12">
        <f t="shared" si="2"/>
        <v>-7.8645894136439436</v>
      </c>
      <c r="G31" s="11">
        <f t="shared" si="3"/>
        <v>-59090.627950066133</v>
      </c>
    </row>
    <row r="32" spans="1:7">
      <c r="B32" s="4" t="s">
        <v>55</v>
      </c>
      <c r="C32" s="11">
        <v>4992766.5</v>
      </c>
      <c r="D32" s="11">
        <f t="shared" si="1"/>
        <v>950.29659912179761</v>
      </c>
      <c r="E32" s="12">
        <f t="shared" si="0"/>
        <v>0.19033467700157769</v>
      </c>
      <c r="F32" s="12">
        <f t="shared" si="2"/>
        <v>-7.8775455189684225</v>
      </c>
      <c r="G32" s="11">
        <f t="shared" si="3"/>
        <v>-39330.745369330652</v>
      </c>
    </row>
    <row r="33" spans="1:19">
      <c r="B33" s="4" t="s">
        <v>56</v>
      </c>
      <c r="C33" s="11">
        <v>1096314.5</v>
      </c>
      <c r="D33" s="11">
        <f t="shared" si="1"/>
        <v>198.72768294861095</v>
      </c>
      <c r="E33" s="12">
        <f t="shared" si="0"/>
        <v>0.18126886303940243</v>
      </c>
      <c r="F33" s="12">
        <f t="shared" si="2"/>
        <v>-7.8866113329305971</v>
      </c>
      <c r="G33" s="11">
        <f t="shared" si="3"/>
        <v>-8646.2063601561404</v>
      </c>
    </row>
    <row r="34" spans="1:19">
      <c r="B34" s="4" t="s">
        <v>57</v>
      </c>
      <c r="C34" s="11">
        <v>2740521</v>
      </c>
      <c r="D34" s="11">
        <f t="shared" si="1"/>
        <v>540.24152413156878</v>
      </c>
      <c r="E34" s="12">
        <f t="shared" si="0"/>
        <v>0.19713095580423165</v>
      </c>
      <c r="F34" s="12">
        <f t="shared" si="2"/>
        <v>-7.8707492401657682</v>
      </c>
      <c r="G34" s="11">
        <f t="shared" si="3"/>
        <v>-21569.953578408331</v>
      </c>
    </row>
    <row r="35" spans="1:19">
      <c r="B35" s="4" t="s">
        <v>58</v>
      </c>
      <c r="C35" s="11">
        <v>6445718</v>
      </c>
      <c r="D35" s="11">
        <f t="shared" si="1"/>
        <v>1326.5482878185046</v>
      </c>
      <c r="E35" s="12">
        <f t="shared" si="0"/>
        <v>0.20580302889740204</v>
      </c>
      <c r="F35" s="12">
        <f t="shared" si="2"/>
        <v>-7.8620771670725977</v>
      </c>
      <c r="G35" s="11">
        <f t="shared" si="3"/>
        <v>-50676.732313188848</v>
      </c>
    </row>
    <row r="36" spans="1:19">
      <c r="B36" s="4" t="s">
        <v>59</v>
      </c>
      <c r="C36" s="11">
        <v>1467053</v>
      </c>
      <c r="D36" s="11">
        <f t="shared" si="1"/>
        <v>263.03676019511141</v>
      </c>
      <c r="E36" s="12">
        <f t="shared" si="0"/>
        <v>0.17929601738663251</v>
      </c>
      <c r="F36" s="12">
        <f t="shared" si="2"/>
        <v>-7.8885841785833675</v>
      </c>
      <c r="G36" s="11">
        <f t="shared" si="3"/>
        <v>-11572.971084943265</v>
      </c>
    </row>
    <row r="37" spans="1:19">
      <c r="B37" s="4" t="s">
        <v>60</v>
      </c>
      <c r="C37" s="11">
        <v>640633</v>
      </c>
      <c r="D37" s="11">
        <f t="shared" si="1"/>
        <v>124.37961518117352</v>
      </c>
      <c r="E37" s="12">
        <f t="shared" si="0"/>
        <v>0.19415112112734362</v>
      </c>
      <c r="F37" s="12">
        <f t="shared" si="2"/>
        <v>-7.8737290748426565</v>
      </c>
      <c r="G37" s="11">
        <f t="shared" si="3"/>
        <v>-5044.170678403676</v>
      </c>
    </row>
    <row r="38" spans="1:19">
      <c r="B38" s="4" t="s">
        <v>75</v>
      </c>
      <c r="C38" s="11">
        <v>2189121</v>
      </c>
      <c r="D38" s="11">
        <f t="shared" si="1"/>
        <v>453.41870363408049</v>
      </c>
      <c r="E38" s="12">
        <f t="shared" si="0"/>
        <v>0.20712363712836362</v>
      </c>
      <c r="F38" s="12">
        <f t="shared" si="2"/>
        <v>-7.8607565588416364</v>
      </c>
      <c r="G38" s="11">
        <f t="shared" si="3"/>
        <v>-17208.147258847963</v>
      </c>
    </row>
    <row r="39" spans="1:19">
      <c r="B39" s="4" t="s">
        <v>76</v>
      </c>
      <c r="C39" s="11">
        <v>318027.5</v>
      </c>
      <c r="D39" s="11">
        <f t="shared" si="1"/>
        <v>59.827229053332537</v>
      </c>
      <c r="E39" s="12">
        <f t="shared" si="0"/>
        <v>0.18811967220863773</v>
      </c>
      <c r="F39" s="12">
        <f t="shared" si="2"/>
        <v>-7.8797605237613624</v>
      </c>
      <c r="G39" s="11">
        <f t="shared" si="3"/>
        <v>-2505.9805399705165</v>
      </c>
    </row>
    <row r="40" spans="1:19">
      <c r="B40" s="4" t="s">
        <v>77</v>
      </c>
      <c r="C40" s="11">
        <v>169659.5</v>
      </c>
      <c r="D40" s="11">
        <f>D98+G122+O63</f>
        <v>1217.9593960129225</v>
      </c>
      <c r="E40" s="12">
        <f t="shared" si="0"/>
        <v>7.1788458413052174</v>
      </c>
      <c r="F40" s="12">
        <f t="shared" si="2"/>
        <v>-0.88903435466478253</v>
      </c>
      <c r="G40" s="11">
        <f t="shared" si="3"/>
        <v>-150.83312409524967</v>
      </c>
    </row>
    <row r="41" spans="1:19" ht="13.5" thickBot="1">
      <c r="A41" s="9"/>
      <c r="B41" s="109" t="s">
        <v>78</v>
      </c>
      <c r="C41" s="110">
        <v>46697861.5</v>
      </c>
      <c r="D41" s="110">
        <f>SUM(D23:D40)</f>
        <v>376752.75198999996</v>
      </c>
      <c r="E41" s="233">
        <f t="shared" si="0"/>
        <v>8.0678801959699999</v>
      </c>
      <c r="F41" s="66">
        <f t="shared" si="2"/>
        <v>0</v>
      </c>
      <c r="G41" s="65">
        <f t="shared" si="3"/>
        <v>0</v>
      </c>
    </row>
    <row r="44" spans="1:19">
      <c r="A44" s="413" t="s">
        <v>382</v>
      </c>
    </row>
    <row r="45" spans="1:19" s="86" customFormat="1" ht="105.75" thickBot="1">
      <c r="B45" s="186" t="s">
        <v>172</v>
      </c>
      <c r="C45" s="187" t="s">
        <v>108</v>
      </c>
      <c r="D45" s="187" t="s">
        <v>165</v>
      </c>
      <c r="E45" s="187" t="s">
        <v>166</v>
      </c>
      <c r="F45" s="188" t="s">
        <v>185</v>
      </c>
      <c r="G45" s="188" t="s">
        <v>186</v>
      </c>
      <c r="H45" s="188" t="s">
        <v>187</v>
      </c>
      <c r="I45" s="188" t="s">
        <v>188</v>
      </c>
      <c r="J45" s="188" t="s">
        <v>189</v>
      </c>
      <c r="K45" s="188" t="s">
        <v>190</v>
      </c>
      <c r="L45" s="188" t="s">
        <v>219</v>
      </c>
      <c r="M45" s="187" t="s">
        <v>168</v>
      </c>
      <c r="N45" s="187" t="s">
        <v>169</v>
      </c>
      <c r="O45" s="187" t="s">
        <v>112</v>
      </c>
      <c r="P45" s="186" t="s">
        <v>173</v>
      </c>
      <c r="S45" s="85"/>
    </row>
    <row r="46" spans="1:19" ht="13.5">
      <c r="B46" s="4" t="s">
        <v>46</v>
      </c>
      <c r="C46" s="77">
        <v>0</v>
      </c>
      <c r="D46" s="77">
        <v>0</v>
      </c>
      <c r="E46" s="77">
        <v>0</v>
      </c>
      <c r="F46" s="78">
        <v>0</v>
      </c>
      <c r="G46" s="78">
        <v>0</v>
      </c>
      <c r="H46" s="78">
        <v>0</v>
      </c>
      <c r="I46" s="78">
        <v>0</v>
      </c>
      <c r="J46" s="78">
        <v>0</v>
      </c>
      <c r="K46" s="78">
        <v>0</v>
      </c>
      <c r="L46" s="78">
        <v>0</v>
      </c>
      <c r="M46" s="77">
        <v>0</v>
      </c>
      <c r="N46" s="77">
        <v>0</v>
      </c>
      <c r="O46" s="176">
        <f t="shared" ref="O46:O70" si="4">SUM(C46:N46)</f>
        <v>0</v>
      </c>
      <c r="S46" s="77"/>
    </row>
    <row r="47" spans="1:19" ht="13.5">
      <c r="B47" s="4" t="s">
        <v>47</v>
      </c>
      <c r="C47" s="77">
        <v>0</v>
      </c>
      <c r="D47" s="77">
        <v>0</v>
      </c>
      <c r="E47" s="77">
        <v>0</v>
      </c>
      <c r="F47" s="78">
        <v>0</v>
      </c>
      <c r="G47" s="78">
        <v>0</v>
      </c>
      <c r="H47" s="78">
        <v>0</v>
      </c>
      <c r="I47" s="78">
        <v>0</v>
      </c>
      <c r="J47" s="78">
        <v>0</v>
      </c>
      <c r="K47" s="78">
        <v>0</v>
      </c>
      <c r="L47" s="78">
        <v>0</v>
      </c>
      <c r="M47" s="77">
        <v>0</v>
      </c>
      <c r="N47" s="77">
        <v>0</v>
      </c>
      <c r="O47" s="176">
        <f t="shared" si="4"/>
        <v>0</v>
      </c>
      <c r="S47" s="77"/>
    </row>
    <row r="48" spans="1:19" ht="13.5">
      <c r="B48" s="4" t="s">
        <v>48</v>
      </c>
      <c r="C48" s="77">
        <v>0</v>
      </c>
      <c r="D48" s="77">
        <v>0</v>
      </c>
      <c r="E48" s="77">
        <v>0</v>
      </c>
      <c r="F48" s="78">
        <v>0</v>
      </c>
      <c r="G48" s="78">
        <v>0</v>
      </c>
      <c r="H48" s="78">
        <v>0</v>
      </c>
      <c r="I48" s="78">
        <v>0</v>
      </c>
      <c r="J48" s="78">
        <v>0</v>
      </c>
      <c r="K48" s="78">
        <v>0</v>
      </c>
      <c r="L48" s="78">
        <v>0</v>
      </c>
      <c r="M48" s="77">
        <v>0</v>
      </c>
      <c r="N48" s="77">
        <v>0</v>
      </c>
      <c r="O48" s="176">
        <f t="shared" si="4"/>
        <v>0</v>
      </c>
      <c r="S48" s="77"/>
    </row>
    <row r="49" spans="2:19" ht="13.5">
      <c r="B49" s="4" t="s">
        <v>49</v>
      </c>
      <c r="C49" s="77">
        <v>0</v>
      </c>
      <c r="D49" s="77">
        <v>0</v>
      </c>
      <c r="E49" s="77">
        <v>0</v>
      </c>
      <c r="F49" s="78">
        <v>0</v>
      </c>
      <c r="G49" s="78">
        <v>786.26993000000004</v>
      </c>
      <c r="H49" s="78">
        <v>0</v>
      </c>
      <c r="I49" s="78">
        <v>100075.73995</v>
      </c>
      <c r="J49" s="78">
        <v>0</v>
      </c>
      <c r="K49" s="78">
        <v>0</v>
      </c>
      <c r="L49" s="78">
        <v>24782.065190000001</v>
      </c>
      <c r="M49" s="77">
        <v>0</v>
      </c>
      <c r="N49" s="77">
        <v>0</v>
      </c>
      <c r="O49" s="176">
        <f t="shared" si="4"/>
        <v>125644.07506999999</v>
      </c>
      <c r="S49" s="77"/>
    </row>
    <row r="50" spans="2:19" ht="13.5">
      <c r="B50" s="4" t="s">
        <v>50</v>
      </c>
      <c r="C50" s="77">
        <v>0</v>
      </c>
      <c r="D50" s="77">
        <v>0</v>
      </c>
      <c r="E50" s="77">
        <v>0</v>
      </c>
      <c r="F50" s="78">
        <v>2818.8429999999998</v>
      </c>
      <c r="G50" s="78">
        <v>0</v>
      </c>
      <c r="H50" s="78">
        <v>191105.66131999998</v>
      </c>
      <c r="I50" s="78">
        <v>0</v>
      </c>
      <c r="J50" s="78">
        <v>0</v>
      </c>
      <c r="K50" s="78">
        <v>0</v>
      </c>
      <c r="L50" s="78">
        <v>46426.480560000004</v>
      </c>
      <c r="M50" s="77">
        <v>0</v>
      </c>
      <c r="N50" s="77">
        <v>0</v>
      </c>
      <c r="O50" s="176">
        <f t="shared" si="4"/>
        <v>240350.98487999997</v>
      </c>
      <c r="S50" s="77"/>
    </row>
    <row r="51" spans="2:19" ht="13.5">
      <c r="B51" s="4" t="s">
        <v>51</v>
      </c>
      <c r="C51" s="77">
        <v>0</v>
      </c>
      <c r="D51" s="77">
        <v>0</v>
      </c>
      <c r="E51" s="77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7">
        <v>0</v>
      </c>
      <c r="N51" s="77">
        <v>0</v>
      </c>
      <c r="O51" s="176">
        <f t="shared" si="4"/>
        <v>0</v>
      </c>
      <c r="S51" s="77"/>
    </row>
    <row r="52" spans="2:19" ht="13.5">
      <c r="B52" s="4" t="s">
        <v>52</v>
      </c>
      <c r="C52" s="77">
        <v>0</v>
      </c>
      <c r="D52" s="77">
        <v>0</v>
      </c>
      <c r="E52" s="77">
        <v>0</v>
      </c>
      <c r="F52" s="78">
        <v>0</v>
      </c>
      <c r="G52" s="78">
        <v>0</v>
      </c>
      <c r="H52" s="78">
        <v>0</v>
      </c>
      <c r="I52" s="78">
        <v>0</v>
      </c>
      <c r="J52" s="78">
        <v>0</v>
      </c>
      <c r="K52" s="78">
        <v>0</v>
      </c>
      <c r="L52" s="78">
        <v>0</v>
      </c>
      <c r="M52" s="77">
        <v>0</v>
      </c>
      <c r="N52" s="77">
        <v>0</v>
      </c>
      <c r="O52" s="176">
        <f t="shared" si="4"/>
        <v>0</v>
      </c>
      <c r="S52" s="77"/>
    </row>
    <row r="53" spans="2:19" ht="13.5">
      <c r="B53" s="4" t="s">
        <v>53</v>
      </c>
      <c r="C53" s="77">
        <v>0</v>
      </c>
      <c r="D53" s="77">
        <v>0</v>
      </c>
      <c r="E53" s="77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7">
        <v>0</v>
      </c>
      <c r="N53" s="77">
        <v>0</v>
      </c>
      <c r="O53" s="176">
        <f t="shared" si="4"/>
        <v>0</v>
      </c>
      <c r="S53" s="77"/>
    </row>
    <row r="54" spans="2:19" ht="13.5">
      <c r="B54" s="4" t="s">
        <v>54</v>
      </c>
      <c r="C54" s="77">
        <v>0</v>
      </c>
      <c r="D54" s="77">
        <v>0</v>
      </c>
      <c r="E54" s="77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7">
        <v>0</v>
      </c>
      <c r="N54" s="77">
        <v>0</v>
      </c>
      <c r="O54" s="176">
        <f t="shared" si="4"/>
        <v>0</v>
      </c>
      <c r="S54" s="77"/>
    </row>
    <row r="55" spans="2:19" ht="13.5">
      <c r="B55" s="4" t="s">
        <v>55</v>
      </c>
      <c r="C55" s="77">
        <v>0</v>
      </c>
      <c r="D55" s="77">
        <v>0</v>
      </c>
      <c r="E55" s="77">
        <v>0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  <c r="K55" s="78">
        <v>0</v>
      </c>
      <c r="L55" s="78">
        <v>0</v>
      </c>
      <c r="M55" s="77">
        <v>0</v>
      </c>
      <c r="N55" s="77">
        <v>0</v>
      </c>
      <c r="O55" s="176">
        <f t="shared" si="4"/>
        <v>0</v>
      </c>
      <c r="S55" s="77"/>
    </row>
    <row r="56" spans="2:19" ht="13.5">
      <c r="B56" s="4" t="s">
        <v>56</v>
      </c>
      <c r="C56" s="77">
        <v>0</v>
      </c>
      <c r="D56" s="77">
        <v>0</v>
      </c>
      <c r="E56" s="77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7">
        <v>0</v>
      </c>
      <c r="N56" s="77">
        <v>0</v>
      </c>
      <c r="O56" s="176">
        <f t="shared" si="4"/>
        <v>0</v>
      </c>
      <c r="S56" s="77"/>
    </row>
    <row r="57" spans="2:19" ht="13.5">
      <c r="B57" s="4" t="s">
        <v>57</v>
      </c>
      <c r="C57" s="77">
        <v>0</v>
      </c>
      <c r="D57" s="77">
        <v>0</v>
      </c>
      <c r="E57" s="77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7">
        <v>0</v>
      </c>
      <c r="N57" s="77">
        <v>0</v>
      </c>
      <c r="O57" s="176">
        <f t="shared" si="4"/>
        <v>0</v>
      </c>
      <c r="S57" s="77"/>
    </row>
    <row r="58" spans="2:19" ht="13.5">
      <c r="B58" s="4" t="s">
        <v>58</v>
      </c>
      <c r="C58" s="77">
        <v>0</v>
      </c>
      <c r="D58" s="77">
        <v>0</v>
      </c>
      <c r="E58" s="77">
        <v>0</v>
      </c>
      <c r="F58" s="78">
        <v>0</v>
      </c>
      <c r="G58" s="78">
        <v>0</v>
      </c>
      <c r="H58" s="78">
        <v>0</v>
      </c>
      <c r="I58" s="78">
        <v>0</v>
      </c>
      <c r="J58" s="78">
        <v>0</v>
      </c>
      <c r="K58" s="78">
        <v>0</v>
      </c>
      <c r="L58" s="78">
        <v>0</v>
      </c>
      <c r="M58" s="77">
        <v>0</v>
      </c>
      <c r="N58" s="77">
        <v>0</v>
      </c>
      <c r="O58" s="176">
        <f t="shared" si="4"/>
        <v>0</v>
      </c>
      <c r="S58" s="77"/>
    </row>
    <row r="59" spans="2:19" ht="13.5">
      <c r="B59" s="4" t="s">
        <v>59</v>
      </c>
      <c r="C59" s="77">
        <v>0</v>
      </c>
      <c r="D59" s="77">
        <v>0</v>
      </c>
      <c r="E59" s="77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7">
        <v>0</v>
      </c>
      <c r="N59" s="77">
        <v>0</v>
      </c>
      <c r="O59" s="176">
        <f t="shared" si="4"/>
        <v>0</v>
      </c>
      <c r="S59" s="77"/>
    </row>
    <row r="60" spans="2:19" ht="13.5">
      <c r="B60" s="4" t="s">
        <v>60</v>
      </c>
      <c r="C60" s="77">
        <v>0</v>
      </c>
      <c r="D60" s="77">
        <v>0</v>
      </c>
      <c r="E60" s="77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7">
        <v>0</v>
      </c>
      <c r="N60" s="77">
        <v>0</v>
      </c>
      <c r="O60" s="176">
        <f t="shared" si="4"/>
        <v>0</v>
      </c>
      <c r="S60" s="77"/>
    </row>
    <row r="61" spans="2:19" ht="13.5">
      <c r="B61" s="4" t="s">
        <v>75</v>
      </c>
      <c r="C61" s="77">
        <v>0</v>
      </c>
      <c r="D61" s="77">
        <v>0</v>
      </c>
      <c r="E61" s="77">
        <v>0</v>
      </c>
      <c r="F61" s="78">
        <v>0</v>
      </c>
      <c r="G61" s="78">
        <v>0</v>
      </c>
      <c r="H61" s="78">
        <v>0</v>
      </c>
      <c r="I61" s="78">
        <v>0</v>
      </c>
      <c r="J61" s="78">
        <v>0</v>
      </c>
      <c r="K61" s="78">
        <v>0</v>
      </c>
      <c r="L61" s="78">
        <v>0</v>
      </c>
      <c r="M61" s="77">
        <v>0</v>
      </c>
      <c r="N61" s="77">
        <v>0</v>
      </c>
      <c r="O61" s="176">
        <f t="shared" si="4"/>
        <v>0</v>
      </c>
      <c r="S61" s="77"/>
    </row>
    <row r="62" spans="2:19" ht="13.5">
      <c r="B62" s="4" t="s">
        <v>76</v>
      </c>
      <c r="C62" s="77">
        <v>0</v>
      </c>
      <c r="D62" s="77">
        <v>0</v>
      </c>
      <c r="E62" s="77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7">
        <v>0</v>
      </c>
      <c r="N62" s="77">
        <v>0</v>
      </c>
      <c r="O62" s="176">
        <f t="shared" si="4"/>
        <v>0</v>
      </c>
      <c r="S62" s="77"/>
    </row>
    <row r="63" spans="2:19" ht="13.5">
      <c r="B63" s="4" t="s">
        <v>77</v>
      </c>
      <c r="C63" s="77">
        <v>0</v>
      </c>
      <c r="D63" s="77">
        <v>0</v>
      </c>
      <c r="E63" s="77">
        <v>0</v>
      </c>
      <c r="F63" s="78">
        <v>0</v>
      </c>
      <c r="G63" s="78">
        <v>0</v>
      </c>
      <c r="H63" s="78">
        <v>0</v>
      </c>
      <c r="I63" s="78">
        <v>0</v>
      </c>
      <c r="J63" s="78">
        <v>953.84467000000006</v>
      </c>
      <c r="K63" s="78">
        <v>0</v>
      </c>
      <c r="L63" s="78">
        <v>216.22404</v>
      </c>
      <c r="M63" s="77">
        <v>0</v>
      </c>
      <c r="N63" s="77">
        <v>0</v>
      </c>
      <c r="O63" s="176">
        <f t="shared" si="4"/>
        <v>1170.06871</v>
      </c>
      <c r="S63" s="77"/>
    </row>
    <row r="64" spans="2:19" ht="13.5">
      <c r="B64" s="83" t="s">
        <v>99</v>
      </c>
      <c r="C64" s="176">
        <f>SUM(C46:C63)</f>
        <v>0</v>
      </c>
      <c r="D64" s="176">
        <f t="shared" ref="D64:M64" si="5">SUM(D46:D63)</f>
        <v>0</v>
      </c>
      <c r="E64" s="176">
        <f t="shared" si="5"/>
        <v>0</v>
      </c>
      <c r="F64" s="179">
        <f t="shared" si="5"/>
        <v>2818.8429999999998</v>
      </c>
      <c r="G64" s="179">
        <f t="shared" si="5"/>
        <v>786.26993000000004</v>
      </c>
      <c r="H64" s="179">
        <f t="shared" si="5"/>
        <v>191105.66131999998</v>
      </c>
      <c r="I64" s="179">
        <f t="shared" si="5"/>
        <v>100075.73995</v>
      </c>
      <c r="J64" s="179">
        <f t="shared" si="5"/>
        <v>953.84467000000006</v>
      </c>
      <c r="K64" s="179">
        <f t="shared" si="5"/>
        <v>0</v>
      </c>
      <c r="L64" s="179">
        <f t="shared" si="5"/>
        <v>71424.769790000006</v>
      </c>
      <c r="M64" s="176">
        <f t="shared" si="5"/>
        <v>0</v>
      </c>
      <c r="N64" s="77">
        <v>0</v>
      </c>
      <c r="O64" s="176">
        <f t="shared" si="4"/>
        <v>367165.12865999999</v>
      </c>
      <c r="S64" s="77"/>
    </row>
    <row r="65" spans="1:19" ht="13.5">
      <c r="B65" s="4" t="s">
        <v>100</v>
      </c>
      <c r="C65" s="77">
        <v>0</v>
      </c>
      <c r="D65" s="77">
        <v>0</v>
      </c>
      <c r="E65" s="77">
        <v>0</v>
      </c>
      <c r="F65" s="78">
        <v>0</v>
      </c>
      <c r="G65" s="78">
        <v>0</v>
      </c>
      <c r="H65" s="78">
        <v>0</v>
      </c>
      <c r="I65" s="78">
        <v>0</v>
      </c>
      <c r="J65" s="78">
        <v>6510.5043700000006</v>
      </c>
      <c r="K65" s="78">
        <v>1541.6410900000001</v>
      </c>
      <c r="L65" s="78">
        <v>1493.3858700000001</v>
      </c>
      <c r="M65" s="77">
        <v>0</v>
      </c>
      <c r="N65" s="77">
        <v>0</v>
      </c>
      <c r="O65" s="176">
        <f t="shared" si="4"/>
        <v>9545.5313300000016</v>
      </c>
      <c r="S65" s="77"/>
    </row>
    <row r="66" spans="1:19" ht="13.5">
      <c r="B66" s="4" t="s">
        <v>101</v>
      </c>
      <c r="C66" s="77">
        <v>0</v>
      </c>
      <c r="D66" s="77">
        <v>0</v>
      </c>
      <c r="E66" s="77">
        <v>0</v>
      </c>
      <c r="F66" s="78">
        <v>0</v>
      </c>
      <c r="G66" s="78">
        <v>0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77">
        <v>0</v>
      </c>
      <c r="N66" s="77">
        <v>0</v>
      </c>
      <c r="O66" s="176">
        <f t="shared" si="4"/>
        <v>0</v>
      </c>
      <c r="S66" s="77"/>
    </row>
    <row r="67" spans="1:19" ht="13.5">
      <c r="B67" s="4" t="s">
        <v>102</v>
      </c>
      <c r="C67" s="77">
        <v>0</v>
      </c>
      <c r="D67" s="77">
        <v>0</v>
      </c>
      <c r="E67" s="77">
        <v>0</v>
      </c>
      <c r="F67" s="78">
        <v>0</v>
      </c>
      <c r="G67" s="78">
        <v>0</v>
      </c>
      <c r="H67" s="78">
        <v>0</v>
      </c>
      <c r="I67" s="78">
        <v>0</v>
      </c>
      <c r="J67" s="78">
        <v>0</v>
      </c>
      <c r="K67" s="78">
        <v>29.247070000000001</v>
      </c>
      <c r="L67" s="78">
        <v>0</v>
      </c>
      <c r="M67" s="77">
        <v>0</v>
      </c>
      <c r="N67" s="77">
        <v>0</v>
      </c>
      <c r="O67" s="176">
        <f t="shared" si="4"/>
        <v>29.247070000000001</v>
      </c>
      <c r="S67" s="77"/>
    </row>
    <row r="68" spans="1:19" ht="13.5">
      <c r="B68" s="4" t="s">
        <v>103</v>
      </c>
      <c r="C68" s="77">
        <v>0</v>
      </c>
      <c r="D68" s="77">
        <v>0</v>
      </c>
      <c r="E68" s="77">
        <v>0</v>
      </c>
      <c r="F68" s="78">
        <v>0</v>
      </c>
      <c r="G68" s="78">
        <v>0</v>
      </c>
      <c r="H68" s="78">
        <v>0</v>
      </c>
      <c r="I68" s="78">
        <v>0</v>
      </c>
      <c r="J68" s="78">
        <v>0</v>
      </c>
      <c r="K68" s="78">
        <v>12.84493</v>
      </c>
      <c r="L68" s="78">
        <v>0</v>
      </c>
      <c r="M68" s="77">
        <v>0</v>
      </c>
      <c r="N68" s="77">
        <v>0</v>
      </c>
      <c r="O68" s="176">
        <f t="shared" si="4"/>
        <v>12.84493</v>
      </c>
      <c r="S68" s="77"/>
    </row>
    <row r="69" spans="1:19" ht="13.5">
      <c r="B69" s="83" t="s">
        <v>105</v>
      </c>
      <c r="C69" s="178">
        <f>SUM(C65:C68)</f>
        <v>0</v>
      </c>
      <c r="D69" s="182">
        <f t="shared" ref="D69:M69" si="6">SUM(D65:D68)</f>
        <v>0</v>
      </c>
      <c r="E69" s="182">
        <f t="shared" si="6"/>
        <v>0</v>
      </c>
      <c r="F69" s="182">
        <f t="shared" si="6"/>
        <v>0</v>
      </c>
      <c r="G69" s="182">
        <f t="shared" si="6"/>
        <v>0</v>
      </c>
      <c r="H69" s="182">
        <f t="shared" si="6"/>
        <v>0</v>
      </c>
      <c r="I69" s="182">
        <f t="shared" si="6"/>
        <v>0</v>
      </c>
      <c r="J69" s="189">
        <f t="shared" si="6"/>
        <v>6510.5043700000006</v>
      </c>
      <c r="K69" s="189">
        <f t="shared" si="6"/>
        <v>1583.7330899999999</v>
      </c>
      <c r="L69" s="177">
        <f t="shared" si="6"/>
        <v>1493.3858700000001</v>
      </c>
      <c r="M69" s="182">
        <f t="shared" si="6"/>
        <v>0</v>
      </c>
      <c r="N69" s="77">
        <v>0</v>
      </c>
      <c r="O69" s="176">
        <f t="shared" si="4"/>
        <v>9587.6233300000004</v>
      </c>
    </row>
    <row r="70" spans="1:19" ht="14.25" thickBot="1">
      <c r="B70" s="95" t="s">
        <v>104</v>
      </c>
      <c r="C70" s="183">
        <f>C64+C69</f>
        <v>0</v>
      </c>
      <c r="D70" s="183">
        <f t="shared" ref="D70:M70" si="7">D64+D69</f>
        <v>0</v>
      </c>
      <c r="E70" s="183">
        <f t="shared" si="7"/>
        <v>0</v>
      </c>
      <c r="F70" s="183">
        <f t="shared" si="7"/>
        <v>2818.8429999999998</v>
      </c>
      <c r="G70" s="183">
        <f t="shared" si="7"/>
        <v>786.26993000000004</v>
      </c>
      <c r="H70" s="183">
        <f t="shared" si="7"/>
        <v>191105.66131999998</v>
      </c>
      <c r="I70" s="183">
        <f t="shared" si="7"/>
        <v>100075.73995</v>
      </c>
      <c r="J70" s="183">
        <f t="shared" si="7"/>
        <v>7464.349040000001</v>
      </c>
      <c r="K70" s="183">
        <f t="shared" si="7"/>
        <v>1583.7330899999999</v>
      </c>
      <c r="L70" s="185">
        <f t="shared" si="7"/>
        <v>72918.155660000004</v>
      </c>
      <c r="M70" s="183">
        <f t="shared" si="7"/>
        <v>0</v>
      </c>
      <c r="N70" s="183">
        <v>0</v>
      </c>
      <c r="O70" s="183">
        <f t="shared" si="4"/>
        <v>376752.75198999996</v>
      </c>
    </row>
    <row r="71" spans="1:19" ht="13.5">
      <c r="B71" s="426"/>
      <c r="C71" s="427"/>
      <c r="D71" s="427"/>
      <c r="E71" s="427"/>
      <c r="F71" s="427"/>
      <c r="G71" s="427"/>
      <c r="H71" s="427"/>
      <c r="I71" s="427"/>
      <c r="J71" s="427"/>
      <c r="K71" s="427"/>
      <c r="L71" s="428"/>
      <c r="M71" s="427"/>
      <c r="N71" s="427"/>
      <c r="O71" s="427"/>
    </row>
    <row r="72" spans="1:19" ht="13.5">
      <c r="B72" s="426"/>
      <c r="C72" s="427"/>
      <c r="D72" s="427"/>
      <c r="E72" s="427"/>
      <c r="F72" s="427"/>
      <c r="G72" s="427"/>
      <c r="H72" s="427"/>
      <c r="I72" s="427"/>
      <c r="J72" s="427"/>
      <c r="K72" s="427"/>
      <c r="L72" s="428"/>
      <c r="M72" s="427"/>
      <c r="N72" s="427"/>
      <c r="O72" s="427"/>
    </row>
    <row r="73" spans="1:19">
      <c r="N73" s="16"/>
    </row>
    <row r="74" spans="1:19">
      <c r="A74" s="412"/>
    </row>
    <row r="75" spans="1:19">
      <c r="B75" s="4" t="s">
        <v>383</v>
      </c>
      <c r="C75" s="11">
        <f>O69-K69</f>
        <v>8003.8902400000006</v>
      </c>
      <c r="D75" s="4" t="s">
        <v>380</v>
      </c>
    </row>
    <row r="76" spans="1:19">
      <c r="B76" s="4" t="s">
        <v>384</v>
      </c>
      <c r="C76" s="11">
        <f>K70</f>
        <v>1583.7330899999999</v>
      </c>
      <c r="D76" s="124" t="s">
        <v>381</v>
      </c>
    </row>
    <row r="78" spans="1:19">
      <c r="A78" s="425" t="s">
        <v>385</v>
      </c>
    </row>
    <row r="80" spans="1:19" s="54" customFormat="1" ht="13.5" thickBot="1">
      <c r="B80" s="414"/>
      <c r="C80" s="422" t="s">
        <v>6</v>
      </c>
      <c r="D80" s="415" t="s">
        <v>7</v>
      </c>
    </row>
    <row r="81" spans="2:7">
      <c r="B81" s="4" t="s">
        <v>46</v>
      </c>
      <c r="C81" s="26">
        <f t="shared" ref="C81:C98" si="8">C23/C$41</f>
        <v>0.17989419065795978</v>
      </c>
      <c r="D81" s="27">
        <f t="shared" ref="D81:D98" si="9">C81*D$101</f>
        <v>1439.8533568399437</v>
      </c>
      <c r="G81" s="27"/>
    </row>
    <row r="82" spans="2:7">
      <c r="B82" s="4" t="s">
        <v>47</v>
      </c>
      <c r="C82" s="26">
        <f t="shared" si="8"/>
        <v>2.8301424466728526E-2</v>
      </c>
      <c r="D82" s="27">
        <f t="shared" si="9"/>
        <v>226.52149506734568</v>
      </c>
      <c r="G82" s="27"/>
    </row>
    <row r="83" spans="2:7">
      <c r="B83" s="4" t="s">
        <v>48</v>
      </c>
      <c r="C83" s="26">
        <f t="shared" si="8"/>
        <v>2.262400174363445E-2</v>
      </c>
      <c r="D83" s="27">
        <f t="shared" si="9"/>
        <v>181.08002674561877</v>
      </c>
      <c r="G83" s="27"/>
    </row>
    <row r="84" spans="2:7">
      <c r="B84" s="4" t="s">
        <v>49</v>
      </c>
      <c r="C84" s="26">
        <f t="shared" si="8"/>
        <v>2.3640493687275166E-2</v>
      </c>
      <c r="D84" s="27">
        <f t="shared" si="9"/>
        <v>189.21591669236332</v>
      </c>
      <c r="G84" s="27"/>
    </row>
    <row r="85" spans="2:7">
      <c r="B85" s="4" t="s">
        <v>50</v>
      </c>
      <c r="C85" s="26">
        <f t="shared" si="8"/>
        <v>4.5024770566849191E-2</v>
      </c>
      <c r="D85" s="27">
        <f>C85*D$101</f>
        <v>360.37332169824356</v>
      </c>
      <c r="G85" s="27"/>
    </row>
    <row r="86" spans="2:7">
      <c r="B86" s="4" t="s">
        <v>51</v>
      </c>
      <c r="C86" s="26">
        <f t="shared" si="8"/>
        <v>1.2568402088391136E-2</v>
      </c>
      <c r="D86" s="27">
        <f t="shared" si="9"/>
        <v>100.59611080766943</v>
      </c>
      <c r="G86" s="27"/>
    </row>
    <row r="87" spans="2:7">
      <c r="B87" s="4" t="s">
        <v>52</v>
      </c>
      <c r="C87" s="26">
        <f t="shared" si="8"/>
        <v>5.3180615133735835E-2</v>
      </c>
      <c r="D87" s="27">
        <f t="shared" si="9"/>
        <v>425.6518064261046</v>
      </c>
      <c r="G87" s="27"/>
    </row>
    <row r="88" spans="2:7">
      <c r="B88" s="4" t="s">
        <v>53</v>
      </c>
      <c r="C88" s="26">
        <f t="shared" si="8"/>
        <v>4.4303977388771863E-2</v>
      </c>
      <c r="D88" s="27">
        <f t="shared" si="9"/>
        <v>354.60417221517184</v>
      </c>
      <c r="G88" s="27"/>
    </row>
    <row r="89" spans="2:7">
      <c r="B89" s="4" t="s">
        <v>54</v>
      </c>
      <c r="C89" s="26">
        <f t="shared" si="8"/>
        <v>0.16089611512510055</v>
      </c>
      <c r="D89" s="27">
        <f t="shared" si="9"/>
        <v>1287.7948455037088</v>
      </c>
      <c r="G89" s="27"/>
    </row>
    <row r="90" spans="2:7">
      <c r="B90" s="4" t="s">
        <v>55</v>
      </c>
      <c r="C90" s="26">
        <f t="shared" si="8"/>
        <v>0.10691638416889819</v>
      </c>
      <c r="D90" s="27">
        <f t="shared" si="9"/>
        <v>855.74700374553481</v>
      </c>
      <c r="G90" s="27"/>
    </row>
    <row r="91" spans="2:7">
      <c r="B91" s="4" t="s">
        <v>56</v>
      </c>
      <c r="C91" s="26">
        <f t="shared" si="8"/>
        <v>2.3476760279483033E-2</v>
      </c>
      <c r="D91" s="27">
        <f t="shared" si="9"/>
        <v>187.90541246777394</v>
      </c>
      <c r="G91" s="27"/>
    </row>
    <row r="92" spans="2:7">
      <c r="B92" s="4" t="s">
        <v>57</v>
      </c>
      <c r="C92" s="26">
        <f t="shared" si="8"/>
        <v>5.8686220567080997E-2</v>
      </c>
      <c r="D92" s="27">
        <f t="shared" si="9"/>
        <v>469.7180680193469</v>
      </c>
      <c r="G92" s="27"/>
    </row>
    <row r="93" spans="2:7">
      <c r="B93" s="4" t="s">
        <v>58</v>
      </c>
      <c r="C93" s="26">
        <f t="shared" si="8"/>
        <v>0.13803026076472474</v>
      </c>
      <c r="D93" s="27">
        <f t="shared" si="9"/>
        <v>1104.7790569594354</v>
      </c>
      <c r="G93" s="27"/>
    </row>
    <row r="94" spans="2:7">
      <c r="B94" s="4" t="s">
        <v>59</v>
      </c>
      <c r="C94" s="26">
        <f t="shared" si="8"/>
        <v>3.1415849738643815E-2</v>
      </c>
      <c r="D94" s="27">
        <f t="shared" si="9"/>
        <v>251.4490131044378</v>
      </c>
      <c r="G94" s="27"/>
    </row>
    <row r="95" spans="2:7">
      <c r="B95" s="4" t="s">
        <v>60</v>
      </c>
      <c r="C95" s="26">
        <f t="shared" si="8"/>
        <v>1.3718679601634434E-2</v>
      </c>
      <c r="D95" s="27">
        <f t="shared" si="9"/>
        <v>109.80280576920894</v>
      </c>
      <c r="G95" s="27"/>
    </row>
    <row r="96" spans="2:7">
      <c r="B96" s="4" t="s">
        <v>75</v>
      </c>
      <c r="C96" s="26">
        <f t="shared" si="8"/>
        <v>4.6878399345974334E-2</v>
      </c>
      <c r="D96" s="27">
        <f t="shared" si="9"/>
        <v>375.20956299206637</v>
      </c>
      <c r="G96" s="27"/>
    </row>
    <row r="97" spans="2:7">
      <c r="B97" s="4" t="s">
        <v>76</v>
      </c>
      <c r="C97" s="26">
        <f t="shared" si="8"/>
        <v>6.8103225669124056E-3</v>
      </c>
      <c r="D97" s="27">
        <f t="shared" si="9"/>
        <v>54.509074324561958</v>
      </c>
      <c r="G97" s="27"/>
    </row>
    <row r="98" spans="2:7">
      <c r="B98" s="4" t="s">
        <v>77</v>
      </c>
      <c r="C98" s="26">
        <f t="shared" si="8"/>
        <v>3.6331321082015717E-3</v>
      </c>
      <c r="D98" s="27">
        <f t="shared" si="9"/>
        <v>29.079190621465187</v>
      </c>
      <c r="G98" s="27"/>
    </row>
    <row r="99" spans="2:7" ht="13.5" thickBot="1">
      <c r="B99" s="109" t="s">
        <v>78</v>
      </c>
      <c r="C99" s="258">
        <f>SUM(C81:C98)</f>
        <v>0.99999999999999989</v>
      </c>
      <c r="D99" s="416">
        <f>SUM(D81:D98)</f>
        <v>8003.8902400000006</v>
      </c>
      <c r="G99" s="27"/>
    </row>
    <row r="101" spans="2:7">
      <c r="D101" s="11">
        <f>+C75</f>
        <v>8003.8902400000006</v>
      </c>
    </row>
    <row r="102" spans="2:7">
      <c r="B102" s="124" t="s">
        <v>376</v>
      </c>
    </row>
    <row r="103" spans="2:7">
      <c r="C103" s="61" t="s">
        <v>373</v>
      </c>
      <c r="D103" s="61" t="s">
        <v>203</v>
      </c>
    </row>
    <row r="104" spans="2:7" ht="37.5" customHeight="1" thickBot="1">
      <c r="B104" s="201"/>
      <c r="C104" s="408" t="s">
        <v>150</v>
      </c>
      <c r="D104" s="409" t="s">
        <v>386</v>
      </c>
      <c r="E104" s="423" t="s">
        <v>1</v>
      </c>
      <c r="F104" s="423" t="s">
        <v>2</v>
      </c>
      <c r="G104" s="424" t="s">
        <v>7</v>
      </c>
    </row>
    <row r="105" spans="2:7" ht="12.75" customHeight="1">
      <c r="B105" s="55" t="s">
        <v>46</v>
      </c>
      <c r="C105" s="11">
        <v>647106.95870000008</v>
      </c>
      <c r="D105" s="24">
        <v>0.22672063774365009</v>
      </c>
      <c r="E105" s="30">
        <f>C105*D105</f>
        <v>146712.50236481786</v>
      </c>
      <c r="F105" s="56">
        <f>E105/$E$123</f>
        <v>0.10492254226903495</v>
      </c>
      <c r="G105" s="27">
        <f>F105*$G$125</f>
        <v>166.16930207839434</v>
      </c>
    </row>
    <row r="106" spans="2:7" ht="12.75" customHeight="1">
      <c r="B106" s="55" t="s">
        <v>47</v>
      </c>
      <c r="C106" s="11">
        <v>86052.724699999992</v>
      </c>
      <c r="D106" s="24">
        <v>0.19460565344850547</v>
      </c>
      <c r="E106" s="30">
        <f t="shared" ref="E106:E122" si="10">C106*D106</f>
        <v>16746.346721267844</v>
      </c>
      <c r="F106" s="56">
        <f t="shared" ref="F106:F122" si="11">E106/$E$123</f>
        <v>1.197627498265268E-2</v>
      </c>
      <c r="G106" s="27">
        <f t="shared" ref="G106:G123" si="12">F106*$G$125</f>
        <v>18.967222984966224</v>
      </c>
    </row>
    <row r="107" spans="2:7" ht="12.75" customHeight="1">
      <c r="B107" s="55" t="s">
        <v>141</v>
      </c>
      <c r="C107" s="11">
        <v>149532.39549999998</v>
      </c>
      <c r="D107" s="24">
        <v>0.1521707687584152</v>
      </c>
      <c r="E107" s="30">
        <f t="shared" si="10"/>
        <v>22754.459577522382</v>
      </c>
      <c r="F107" s="56">
        <f t="shared" si="11"/>
        <v>1.62730217830717E-2</v>
      </c>
      <c r="G107" s="27">
        <f t="shared" si="12"/>
        <v>25.772123072141451</v>
      </c>
    </row>
    <row r="108" spans="2:7" ht="12.75" customHeight="1">
      <c r="B108" s="55" t="s">
        <v>142</v>
      </c>
      <c r="C108" s="11">
        <v>795958.15340000007</v>
      </c>
      <c r="D108" s="24">
        <v>0.21293729127491426</v>
      </c>
      <c r="E108" s="30">
        <f t="shared" si="10"/>
        <v>169489.17315317871</v>
      </c>
      <c r="F108" s="56">
        <f t="shared" si="11"/>
        <v>0.12121144856549496</v>
      </c>
      <c r="G108" s="27">
        <f t="shared" si="12"/>
        <v>191.96658198000739</v>
      </c>
    </row>
    <row r="109" spans="2:7" ht="12.75" customHeight="1">
      <c r="B109" s="55" t="s">
        <v>50</v>
      </c>
      <c r="C109" s="11">
        <v>1427896.1108000001</v>
      </c>
      <c r="D109" s="24">
        <v>0.20394975086471948</v>
      </c>
      <c r="E109" s="30">
        <f t="shared" si="10"/>
        <v>291219.05605836189</v>
      </c>
      <c r="F109" s="56">
        <f t="shared" si="11"/>
        <v>0.20826748386345587</v>
      </c>
      <c r="G109" s="27">
        <f t="shared" si="12"/>
        <v>329.84010576559609</v>
      </c>
    </row>
    <row r="110" spans="2:7" ht="12.75" customHeight="1">
      <c r="B110" s="55" t="s">
        <v>51</v>
      </c>
      <c r="C110" s="11">
        <v>96544.004199999996</v>
      </c>
      <c r="D110" s="24">
        <v>0.18407334054786237</v>
      </c>
      <c r="E110" s="30">
        <f t="shared" si="10"/>
        <v>17771.177362960854</v>
      </c>
      <c r="F110" s="56">
        <f t="shared" si="11"/>
        <v>1.27091902733636E-2</v>
      </c>
      <c r="G110" s="27">
        <f t="shared" si="12"/>
        <v>20.127965183032078</v>
      </c>
    </row>
    <row r="111" spans="2:7" ht="12.75" customHeight="1">
      <c r="B111" s="55" t="s">
        <v>52</v>
      </c>
      <c r="C111" s="11">
        <v>243088.62789999999</v>
      </c>
      <c r="D111" s="24">
        <v>0.17072720143040587</v>
      </c>
      <c r="E111" s="30">
        <f t="shared" si="10"/>
        <v>41501.841140924276</v>
      </c>
      <c r="F111" s="56">
        <f t="shared" si="11"/>
        <v>2.9680351784359037E-2</v>
      </c>
      <c r="G111" s="27">
        <f t="shared" si="12"/>
        <v>47.005755243729951</v>
      </c>
    </row>
    <row r="112" spans="2:7" ht="12.75" customHeight="1">
      <c r="B112" s="55" t="s">
        <v>143</v>
      </c>
      <c r="C112" s="11">
        <v>73887.9571</v>
      </c>
      <c r="D112" s="24">
        <v>0.2161004595524387</v>
      </c>
      <c r="E112" s="30">
        <f t="shared" si="10"/>
        <v>15967.221484700876</v>
      </c>
      <c r="F112" s="56">
        <f t="shared" si="11"/>
        <v>1.1419077748273198E-2</v>
      </c>
      <c r="G112" s="27">
        <f t="shared" si="12"/>
        <v>18.084771287222953</v>
      </c>
    </row>
    <row r="113" spans="2:7" ht="12.75" customHeight="1">
      <c r="B113" s="55" t="s">
        <v>54</v>
      </c>
      <c r="C113" s="11">
        <v>998285.51989999996</v>
      </c>
      <c r="D113" s="24">
        <v>0.211936234447587</v>
      </c>
      <c r="E113" s="30">
        <f t="shared" si="10"/>
        <v>211572.87399115766</v>
      </c>
      <c r="F113" s="56">
        <f t="shared" si="11"/>
        <v>0.15130792165972748</v>
      </c>
      <c r="G113" s="27">
        <f t="shared" si="12"/>
        <v>239.63136231163813</v>
      </c>
    </row>
    <row r="114" spans="2:7" ht="12.75" customHeight="1">
      <c r="B114" s="55" t="s">
        <v>144</v>
      </c>
      <c r="C114" s="11">
        <v>402691.33039999998</v>
      </c>
      <c r="D114" s="24">
        <v>0.20730211055473954</v>
      </c>
      <c r="E114" s="30">
        <f t="shared" si="10"/>
        <v>83478.762694015939</v>
      </c>
      <c r="F114" s="56">
        <f t="shared" si="11"/>
        <v>5.9700460875173611E-2</v>
      </c>
      <c r="G114" s="27">
        <f t="shared" si="12"/>
        <v>94.549595376262801</v>
      </c>
    </row>
    <row r="115" spans="2:7" ht="12.75" customHeight="1">
      <c r="B115" s="55" t="s">
        <v>56</v>
      </c>
      <c r="C115" s="11">
        <v>46912.948100000009</v>
      </c>
      <c r="D115" s="24">
        <v>0.2036769988657452</v>
      </c>
      <c r="E115" s="30">
        <f t="shared" si="10"/>
        <v>9555.0884769524655</v>
      </c>
      <c r="F115" s="56">
        <f t="shared" si="11"/>
        <v>6.8333929177655907E-3</v>
      </c>
      <c r="G115" s="27">
        <f t="shared" si="12"/>
        <v>10.822270480837014</v>
      </c>
    </row>
    <row r="116" spans="2:7" ht="12.75" customHeight="1">
      <c r="B116" s="55" t="s">
        <v>57</v>
      </c>
      <c r="C116" s="11">
        <v>375496.89260000002</v>
      </c>
      <c r="D116" s="24">
        <v>0.16582254215129166</v>
      </c>
      <c r="E116" s="30">
        <f t="shared" si="10"/>
        <v>62265.849300842543</v>
      </c>
      <c r="F116" s="56">
        <f t="shared" si="11"/>
        <v>4.452988736392563E-2</v>
      </c>
      <c r="G116" s="27">
        <f t="shared" si="12"/>
        <v>70.523456112221893</v>
      </c>
    </row>
    <row r="117" spans="2:7" ht="12.75" customHeight="1">
      <c r="B117" s="55" t="s">
        <v>145</v>
      </c>
      <c r="C117" s="11">
        <v>928187.33889999986</v>
      </c>
      <c r="D117" s="24">
        <v>0.2109511896881775</v>
      </c>
      <c r="E117" s="30">
        <f t="shared" si="10"/>
        <v>195802.22339445856</v>
      </c>
      <c r="F117" s="56">
        <f t="shared" si="11"/>
        <v>0.14002942305074223</v>
      </c>
      <c r="G117" s="27">
        <f t="shared" si="12"/>
        <v>221.76923085906921</v>
      </c>
    </row>
    <row r="118" spans="2:7" ht="12.75" customHeight="1">
      <c r="B118" s="55" t="s">
        <v>146</v>
      </c>
      <c r="C118" s="11">
        <v>42495.327499999992</v>
      </c>
      <c r="D118" s="24">
        <v>0.24075435738415724</v>
      </c>
      <c r="E118" s="30">
        <f t="shared" si="10"/>
        <v>10230.935264091802</v>
      </c>
      <c r="F118" s="56">
        <f t="shared" si="11"/>
        <v>7.3167297973635451E-3</v>
      </c>
      <c r="G118" s="27">
        <f t="shared" si="12"/>
        <v>11.587747090673641</v>
      </c>
    </row>
    <row r="119" spans="2:7" ht="12.75" customHeight="1">
      <c r="B119" s="55" t="s">
        <v>147</v>
      </c>
      <c r="C119" s="11">
        <v>60224.493500000004</v>
      </c>
      <c r="D119" s="24">
        <v>0.21370055404810556</v>
      </c>
      <c r="E119" s="30">
        <f t="shared" si="10"/>
        <v>12870.007628216534</v>
      </c>
      <c r="F119" s="56">
        <f t="shared" si="11"/>
        <v>9.2040821171227652E-3</v>
      </c>
      <c r="G119" s="27">
        <f t="shared" si="12"/>
        <v>14.576809411964579</v>
      </c>
    </row>
    <row r="120" spans="2:7" ht="12.75" customHeight="1">
      <c r="B120" s="55" t="s">
        <v>75</v>
      </c>
      <c r="C120" s="11">
        <v>367744.8039</v>
      </c>
      <c r="D120" s="24">
        <v>0.18777047187478443</v>
      </c>
      <c r="E120" s="30">
        <f t="shared" si="10"/>
        <v>69051.615357803064</v>
      </c>
      <c r="F120" s="56">
        <f t="shared" si="11"/>
        <v>4.9382778661279429E-2</v>
      </c>
      <c r="G120" s="27">
        <f t="shared" si="12"/>
        <v>78.209140642014134</v>
      </c>
    </row>
    <row r="121" spans="2:7" ht="12.75" customHeight="1">
      <c r="B121" s="55" t="s">
        <v>148</v>
      </c>
      <c r="C121" s="11">
        <v>23264.753099999998</v>
      </c>
      <c r="D121" s="24">
        <v>0.20182680705756578</v>
      </c>
      <c r="E121" s="30">
        <f t="shared" si="10"/>
        <v>4695.4508351556051</v>
      </c>
      <c r="F121" s="56">
        <f t="shared" si="11"/>
        <v>3.357986748114594E-3</v>
      </c>
      <c r="G121" s="27">
        <f t="shared" si="12"/>
        <v>5.318154728770577</v>
      </c>
    </row>
    <row r="122" spans="2:7" ht="12.75" customHeight="1">
      <c r="B122" s="55" t="s">
        <v>149</v>
      </c>
      <c r="C122" s="11">
        <v>55565.432099999998</v>
      </c>
      <c r="D122" s="24">
        <v>0.29890622060951494</v>
      </c>
      <c r="E122" s="30">
        <f t="shared" si="10"/>
        <v>16608.853305545621</v>
      </c>
      <c r="F122" s="56">
        <f t="shared" si="11"/>
        <v>1.1877945539079039E-2</v>
      </c>
      <c r="G122" s="27">
        <f t="shared" si="12"/>
        <v>18.811495391457363</v>
      </c>
    </row>
    <row r="123" spans="2:7" ht="12.75" customHeight="1" thickBot="1">
      <c r="B123" s="417" t="s">
        <v>112</v>
      </c>
      <c r="C123" s="419">
        <f>SUM(C105:C122)</f>
        <v>6820935.7722999994</v>
      </c>
      <c r="D123" s="418">
        <v>0.20657235693456757</v>
      </c>
      <c r="E123" s="419">
        <f>+SUM(E105:E122)</f>
        <v>1398293.4381119746</v>
      </c>
      <c r="F123" s="420">
        <f>SUM(F105:F122)</f>
        <v>0.99999999999999989</v>
      </c>
      <c r="G123" s="416">
        <f t="shared" si="12"/>
        <v>1583.7330899999997</v>
      </c>
    </row>
    <row r="124" spans="2:7">
      <c r="D124" s="24"/>
    </row>
    <row r="125" spans="2:7">
      <c r="B125" s="4" t="s">
        <v>151</v>
      </c>
      <c r="G125" s="11">
        <f>+C76</f>
        <v>1583.7330899999999</v>
      </c>
    </row>
  </sheetData>
  <conditionalFormatting sqref="C105:C112">
    <cfRule type="cellIs" dxfId="1" priority="2" operator="equal">
      <formula>0</formula>
    </cfRule>
  </conditionalFormatting>
  <conditionalFormatting sqref="C113:C122">
    <cfRule type="cellIs" dxfId="0" priority="1" operator="equal">
      <formula>0</formula>
    </cfRule>
  </conditionalFormatting>
  <pageMargins left="0.75" right="0.75" top="1" bottom="1" header="0.5" footer="0.5"/>
  <pageSetup paperSize="9" orientation="portrait" horizontalDpi="4294967292" verticalDpi="4294967292"/>
  <headerFooter alignWithMargins="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33CC"/>
  </sheetPr>
  <dimension ref="A2:J75"/>
  <sheetViews>
    <sheetView zoomScaleNormal="100" zoomScalePageLayoutView="125" workbookViewId="0"/>
  </sheetViews>
  <sheetFormatPr baseColWidth="10" defaultColWidth="11" defaultRowHeight="12.75"/>
  <cols>
    <col min="1" max="1" width="5.875" style="4" customWidth="1"/>
    <col min="2" max="5" width="11" style="4"/>
    <col min="6" max="6" width="19.625" style="4" customWidth="1"/>
    <col min="7" max="16384" width="11" style="4"/>
  </cols>
  <sheetData>
    <row r="2" spans="2:4">
      <c r="B2" s="9" t="s">
        <v>23</v>
      </c>
    </row>
    <row r="3" spans="2:4" ht="15.75">
      <c r="B3" s="256" t="s">
        <v>43</v>
      </c>
      <c r="C3" s="20"/>
    </row>
    <row r="5" spans="2:4">
      <c r="B5" s="9" t="s">
        <v>61</v>
      </c>
    </row>
    <row r="6" spans="2:4">
      <c r="B6" s="255">
        <f>Resumen!D9</f>
        <v>20149.97927</v>
      </c>
      <c r="D6" s="237">
        <f>+D41-B6</f>
        <v>0</v>
      </c>
    </row>
    <row r="8" spans="2:4">
      <c r="B8" s="9" t="s">
        <v>82</v>
      </c>
    </row>
    <row r="9" spans="2:4">
      <c r="B9" s="4" t="s">
        <v>28</v>
      </c>
    </row>
    <row r="11" spans="2:4">
      <c r="B11" s="9" t="s">
        <v>26</v>
      </c>
    </row>
    <row r="12" spans="2:4">
      <c r="B12" s="4" t="s">
        <v>69</v>
      </c>
      <c r="D12" s="5"/>
    </row>
    <row r="13" spans="2:4">
      <c r="D13" s="5"/>
    </row>
    <row r="14" spans="2:4">
      <c r="D14" s="5"/>
    </row>
    <row r="15" spans="2:4">
      <c r="D15" s="5"/>
    </row>
    <row r="16" spans="2:4">
      <c r="D16" s="5"/>
    </row>
    <row r="17" spans="1:7">
      <c r="D17" s="5"/>
    </row>
    <row r="19" spans="1:7">
      <c r="B19" s="231" t="s">
        <v>27</v>
      </c>
    </row>
    <row r="20" spans="1:7">
      <c r="D20" s="64" t="s">
        <v>163</v>
      </c>
    </row>
    <row r="21" spans="1:7">
      <c r="C21" s="149" t="s">
        <v>85</v>
      </c>
    </row>
    <row r="22" spans="1:7" ht="41.25" thickBot="1">
      <c r="A22" s="10"/>
      <c r="B22" s="436"/>
      <c r="C22" s="437" t="s">
        <v>206</v>
      </c>
      <c r="D22" s="436" t="s">
        <v>21</v>
      </c>
      <c r="E22" s="436" t="s">
        <v>72</v>
      </c>
      <c r="F22" s="436" t="s">
        <v>44</v>
      </c>
      <c r="G22" s="436" t="s">
        <v>45</v>
      </c>
    </row>
    <row r="23" spans="1:7">
      <c r="B23" s="4" t="s">
        <v>46</v>
      </c>
      <c r="C23" s="19">
        <v>8400674</v>
      </c>
      <c r="D23" s="11"/>
      <c r="E23" s="12">
        <f t="shared" ref="E23:E41" si="0">D23*1000/C23</f>
        <v>0</v>
      </c>
      <c r="F23" s="12">
        <f>E23-E$41</f>
        <v>-0.43149683139130468</v>
      </c>
      <c r="G23" s="11">
        <f t="shared" ref="G23:G41" si="1">F23*C23/1000</f>
        <v>-3624.864212551317</v>
      </c>
    </row>
    <row r="24" spans="1:7">
      <c r="B24" s="4" t="s">
        <v>47</v>
      </c>
      <c r="C24" s="11">
        <v>1321616</v>
      </c>
      <c r="D24" s="11"/>
      <c r="E24" s="12">
        <f t="shared" si="0"/>
        <v>0</v>
      </c>
      <c r="F24" s="12">
        <f t="shared" ref="F24:F41" si="2">E24-E$41</f>
        <v>-0.43149683139130468</v>
      </c>
      <c r="G24" s="11">
        <f t="shared" si="1"/>
        <v>-570.2731163160505</v>
      </c>
    </row>
    <row r="25" spans="1:7">
      <c r="B25" s="4" t="s">
        <v>48</v>
      </c>
      <c r="C25" s="11">
        <v>1056492.5</v>
      </c>
      <c r="D25" s="11"/>
      <c r="E25" s="12">
        <f t="shared" si="0"/>
        <v>0</v>
      </c>
      <c r="F25" s="12">
        <f t="shared" si="2"/>
        <v>-0.43149683139130468</v>
      </c>
      <c r="G25" s="11">
        <f t="shared" si="1"/>
        <v>-455.87316613867796</v>
      </c>
    </row>
    <row r="26" spans="1:7">
      <c r="B26" s="4" t="s">
        <v>49</v>
      </c>
      <c r="C26" s="11">
        <v>1103960.5</v>
      </c>
      <c r="D26" s="11">
        <f>I51</f>
        <v>1143.1400000000001</v>
      </c>
      <c r="E26" s="12">
        <f t="shared" si="0"/>
        <v>1.035489947330543</v>
      </c>
      <c r="F26" s="12">
        <f t="shared" si="2"/>
        <v>0.60399311593923832</v>
      </c>
      <c r="G26" s="11">
        <f t="shared" si="1"/>
        <v>666.78454226883957</v>
      </c>
    </row>
    <row r="27" spans="1:7">
      <c r="B27" s="4" t="s">
        <v>50</v>
      </c>
      <c r="C27" s="11">
        <v>2102560.5</v>
      </c>
      <c r="D27" s="11">
        <f>I52</f>
        <v>19006.83927</v>
      </c>
      <c r="E27" s="12">
        <f t="shared" si="0"/>
        <v>9.0398536784078267</v>
      </c>
      <c r="F27" s="12">
        <f t="shared" si="2"/>
        <v>8.6083568470165215</v>
      </c>
      <c r="G27" s="11">
        <f t="shared" si="1"/>
        <v>18099.59107644148</v>
      </c>
    </row>
    <row r="28" spans="1:7">
      <c r="B28" s="4" t="s">
        <v>51</v>
      </c>
      <c r="C28" s="11">
        <v>586917.5</v>
      </c>
      <c r="D28" s="11"/>
      <c r="E28" s="12">
        <f t="shared" si="0"/>
        <v>0</v>
      </c>
      <c r="F28" s="12">
        <f t="shared" si="2"/>
        <v>-0.43149683139130468</v>
      </c>
      <c r="G28" s="11">
        <f t="shared" si="1"/>
        <v>-253.25304153810606</v>
      </c>
    </row>
    <row r="29" spans="1:7">
      <c r="B29" s="4" t="s">
        <v>52</v>
      </c>
      <c r="C29" s="11">
        <v>2483421</v>
      </c>
      <c r="D29" s="11"/>
      <c r="E29" s="12">
        <f t="shared" si="0"/>
        <v>0</v>
      </c>
      <c r="F29" s="12">
        <f t="shared" si="2"/>
        <v>-0.43149683139130468</v>
      </c>
      <c r="G29" s="11">
        <f t="shared" si="1"/>
        <v>-1071.5882925106253</v>
      </c>
    </row>
    <row r="30" spans="1:7">
      <c r="B30" s="4" t="s">
        <v>53</v>
      </c>
      <c r="C30" s="11">
        <v>2068901</v>
      </c>
      <c r="D30" s="11"/>
      <c r="E30" s="12">
        <f t="shared" si="0"/>
        <v>0</v>
      </c>
      <c r="F30" s="12">
        <f t="shared" si="2"/>
        <v>-0.43149683139130468</v>
      </c>
      <c r="G30" s="11">
        <f t="shared" si="1"/>
        <v>-892.7242259623016</v>
      </c>
    </row>
    <row r="31" spans="1:7">
      <c r="B31" s="4" t="s">
        <v>54</v>
      </c>
      <c r="C31" s="11">
        <v>7513504.5</v>
      </c>
      <c r="D31" s="11"/>
      <c r="E31" s="12">
        <f t="shared" si="0"/>
        <v>0</v>
      </c>
      <c r="F31" s="12">
        <f t="shared" si="2"/>
        <v>-0.43149683139130468</v>
      </c>
      <c r="G31" s="11">
        <f t="shared" si="1"/>
        <v>-3242.053384394309</v>
      </c>
    </row>
    <row r="32" spans="1:7">
      <c r="B32" s="4" t="s">
        <v>55</v>
      </c>
      <c r="C32" s="11">
        <v>4992766.5</v>
      </c>
      <c r="D32" s="11"/>
      <c r="E32" s="12">
        <f t="shared" si="0"/>
        <v>0</v>
      </c>
      <c r="F32" s="12">
        <f t="shared" si="2"/>
        <v>-0.43149683139130468</v>
      </c>
      <c r="G32" s="11">
        <f t="shared" si="1"/>
        <v>-2154.3629246266546</v>
      </c>
    </row>
    <row r="33" spans="1:10">
      <c r="B33" s="4" t="s">
        <v>56</v>
      </c>
      <c r="C33" s="11">
        <v>1096314.5</v>
      </c>
      <c r="D33" s="11"/>
      <c r="E33" s="12">
        <f t="shared" si="0"/>
        <v>0</v>
      </c>
      <c r="F33" s="12">
        <f t="shared" si="2"/>
        <v>-0.43149683139130468</v>
      </c>
      <c r="G33" s="11">
        <f t="shared" si="1"/>
        <v>-473.05623295834249</v>
      </c>
    </row>
    <row r="34" spans="1:10">
      <c r="B34" s="4" t="s">
        <v>57</v>
      </c>
      <c r="C34" s="11">
        <v>2740521</v>
      </c>
      <c r="D34" s="11"/>
      <c r="E34" s="12">
        <f t="shared" si="0"/>
        <v>0</v>
      </c>
      <c r="F34" s="12">
        <f t="shared" si="2"/>
        <v>-0.43149683139130468</v>
      </c>
      <c r="G34" s="11">
        <f t="shared" si="1"/>
        <v>-1182.5261278613295</v>
      </c>
    </row>
    <row r="35" spans="1:10">
      <c r="B35" s="4" t="s">
        <v>58</v>
      </c>
      <c r="C35" s="11">
        <v>6445718</v>
      </c>
      <c r="D35" s="11"/>
      <c r="E35" s="12">
        <f t="shared" si="0"/>
        <v>0</v>
      </c>
      <c r="F35" s="12">
        <f t="shared" si="2"/>
        <v>-0.43149683139130468</v>
      </c>
      <c r="G35" s="11">
        <f t="shared" si="1"/>
        <v>-2781.3068930418976</v>
      </c>
    </row>
    <row r="36" spans="1:10">
      <c r="B36" s="4" t="s">
        <v>59</v>
      </c>
      <c r="C36" s="11">
        <v>1467053</v>
      </c>
      <c r="D36" s="11"/>
      <c r="E36" s="12">
        <f t="shared" si="0"/>
        <v>0</v>
      </c>
      <c r="F36" s="12">
        <f t="shared" si="2"/>
        <v>-0.43149683139130468</v>
      </c>
      <c r="G36" s="11">
        <f t="shared" si="1"/>
        <v>-633.02872098310775</v>
      </c>
    </row>
    <row r="37" spans="1:10">
      <c r="B37" s="4" t="s">
        <v>60</v>
      </c>
      <c r="C37" s="11">
        <v>640633</v>
      </c>
      <c r="D37" s="11"/>
      <c r="E37" s="12">
        <f t="shared" si="0"/>
        <v>0</v>
      </c>
      <c r="F37" s="12">
        <f t="shared" si="2"/>
        <v>-0.43149683139130468</v>
      </c>
      <c r="G37" s="11">
        <f t="shared" si="1"/>
        <v>-276.43110958470567</v>
      </c>
    </row>
    <row r="38" spans="1:10">
      <c r="B38" s="4" t="s">
        <v>75</v>
      </c>
      <c r="C38" s="11">
        <v>2189121</v>
      </c>
      <c r="D38" s="11"/>
      <c r="E38" s="12">
        <f t="shared" si="0"/>
        <v>0</v>
      </c>
      <c r="F38" s="12">
        <f t="shared" si="2"/>
        <v>-0.43149683139130468</v>
      </c>
      <c r="G38" s="11">
        <f t="shared" si="1"/>
        <v>-944.59877503216433</v>
      </c>
    </row>
    <row r="39" spans="1:10">
      <c r="B39" s="4" t="s">
        <v>76</v>
      </c>
      <c r="C39" s="11">
        <v>318027.5</v>
      </c>
      <c r="D39" s="11"/>
      <c r="E39" s="12">
        <f t="shared" si="0"/>
        <v>0</v>
      </c>
      <c r="F39" s="12">
        <f t="shared" si="2"/>
        <v>-0.43149683139130468</v>
      </c>
      <c r="G39" s="11">
        <f t="shared" si="1"/>
        <v>-137.22785854529815</v>
      </c>
    </row>
    <row r="40" spans="1:10">
      <c r="B40" s="4" t="s">
        <v>77</v>
      </c>
      <c r="C40" s="11">
        <v>169659.5</v>
      </c>
      <c r="D40" s="11"/>
      <c r="E40" s="12">
        <f t="shared" si="0"/>
        <v>0</v>
      </c>
      <c r="F40" s="12">
        <f t="shared" si="2"/>
        <v>-0.43149683139130468</v>
      </c>
      <c r="G40" s="11">
        <f t="shared" si="1"/>
        <v>-73.207536665433054</v>
      </c>
    </row>
    <row r="41" spans="1:10" ht="13.5" thickBot="1">
      <c r="A41" s="9"/>
      <c r="B41" s="109" t="s">
        <v>78</v>
      </c>
      <c r="C41" s="65">
        <v>46697861.5</v>
      </c>
      <c r="D41" s="110">
        <f>SUM(D23:D40)</f>
        <v>20149.97927</v>
      </c>
      <c r="E41" s="66">
        <f t="shared" si="0"/>
        <v>0.43149683139130468</v>
      </c>
      <c r="F41" s="233">
        <f t="shared" si="2"/>
        <v>0</v>
      </c>
      <c r="G41" s="65">
        <f t="shared" si="1"/>
        <v>0</v>
      </c>
    </row>
    <row r="47" spans="1:10" ht="87.95" customHeight="1" thickBot="1">
      <c r="B47" s="128" t="s">
        <v>172</v>
      </c>
      <c r="C47" s="156" t="s">
        <v>108</v>
      </c>
      <c r="D47" s="156" t="s">
        <v>165</v>
      </c>
      <c r="E47" s="156" t="s">
        <v>166</v>
      </c>
      <c r="F47" s="129" t="s">
        <v>192</v>
      </c>
      <c r="G47" s="156" t="s">
        <v>168</v>
      </c>
      <c r="H47" s="156" t="s">
        <v>169</v>
      </c>
      <c r="I47" s="156" t="s">
        <v>112</v>
      </c>
      <c r="J47" s="129" t="s">
        <v>173</v>
      </c>
    </row>
    <row r="48" spans="1:10">
      <c r="B48" s="4" t="s">
        <v>46</v>
      </c>
      <c r="C48" s="77">
        <v>0</v>
      </c>
      <c r="D48" s="77">
        <v>0</v>
      </c>
      <c r="E48" s="77">
        <v>0</v>
      </c>
      <c r="F48" s="78">
        <v>0</v>
      </c>
      <c r="G48" s="77">
        <v>0</v>
      </c>
      <c r="H48" s="77">
        <v>0</v>
      </c>
      <c r="I48" s="77">
        <f>SUM(C48:H48)</f>
        <v>0</v>
      </c>
    </row>
    <row r="49" spans="2:9">
      <c r="B49" s="4" t="s">
        <v>47</v>
      </c>
      <c r="C49" s="77">
        <v>0</v>
      </c>
      <c r="D49" s="77">
        <v>0</v>
      </c>
      <c r="E49" s="77">
        <v>0</v>
      </c>
      <c r="F49" s="78">
        <v>0</v>
      </c>
      <c r="G49" s="77">
        <v>0</v>
      </c>
      <c r="H49" s="77">
        <v>0</v>
      </c>
      <c r="I49" s="77">
        <f t="shared" ref="I49:I73" si="3">SUM(C49:H49)</f>
        <v>0</v>
      </c>
    </row>
    <row r="50" spans="2:9">
      <c r="B50" s="4" t="s">
        <v>48</v>
      </c>
      <c r="C50" s="77">
        <v>0</v>
      </c>
      <c r="D50" s="77">
        <v>0</v>
      </c>
      <c r="E50" s="77">
        <v>0</v>
      </c>
      <c r="F50" s="78">
        <v>0</v>
      </c>
      <c r="G50" s="77">
        <v>0</v>
      </c>
      <c r="H50" s="77">
        <v>0</v>
      </c>
      <c r="I50" s="77">
        <f t="shared" si="3"/>
        <v>0</v>
      </c>
    </row>
    <row r="51" spans="2:9">
      <c r="B51" s="4" t="s">
        <v>49</v>
      </c>
      <c r="C51" s="77">
        <v>0</v>
      </c>
      <c r="D51" s="77">
        <v>0</v>
      </c>
      <c r="E51" s="77">
        <v>0</v>
      </c>
      <c r="F51" s="78">
        <v>1143.1400000000001</v>
      </c>
      <c r="G51" s="77">
        <v>0</v>
      </c>
      <c r="H51" s="77">
        <v>0</v>
      </c>
      <c r="I51" s="77">
        <f t="shared" si="3"/>
        <v>1143.1400000000001</v>
      </c>
    </row>
    <row r="52" spans="2:9">
      <c r="B52" s="4" t="s">
        <v>50</v>
      </c>
      <c r="C52" s="77">
        <v>0</v>
      </c>
      <c r="D52" s="77">
        <v>0</v>
      </c>
      <c r="E52" s="77">
        <v>0</v>
      </c>
      <c r="F52" s="78">
        <v>19006.83927</v>
      </c>
      <c r="G52" s="77">
        <v>0</v>
      </c>
      <c r="H52" s="77">
        <v>0</v>
      </c>
      <c r="I52" s="77">
        <f t="shared" si="3"/>
        <v>19006.83927</v>
      </c>
    </row>
    <row r="53" spans="2:9">
      <c r="B53" s="4" t="s">
        <v>51</v>
      </c>
      <c r="C53" s="77">
        <v>0</v>
      </c>
      <c r="D53" s="77">
        <v>0</v>
      </c>
      <c r="E53" s="77">
        <v>0</v>
      </c>
      <c r="F53" s="78">
        <v>0</v>
      </c>
      <c r="G53" s="77">
        <v>0</v>
      </c>
      <c r="H53" s="77">
        <v>0</v>
      </c>
      <c r="I53" s="77">
        <f t="shared" si="3"/>
        <v>0</v>
      </c>
    </row>
    <row r="54" spans="2:9">
      <c r="B54" s="4" t="s">
        <v>52</v>
      </c>
      <c r="C54" s="77">
        <v>0</v>
      </c>
      <c r="D54" s="77">
        <v>0</v>
      </c>
      <c r="E54" s="77">
        <v>0</v>
      </c>
      <c r="F54" s="78">
        <v>0</v>
      </c>
      <c r="G54" s="77">
        <v>0</v>
      </c>
      <c r="H54" s="77">
        <v>0</v>
      </c>
      <c r="I54" s="77">
        <f t="shared" si="3"/>
        <v>0</v>
      </c>
    </row>
    <row r="55" spans="2:9">
      <c r="B55" s="4" t="s">
        <v>53</v>
      </c>
      <c r="C55" s="77">
        <v>0</v>
      </c>
      <c r="D55" s="77">
        <v>0</v>
      </c>
      <c r="E55" s="77">
        <v>0</v>
      </c>
      <c r="F55" s="78">
        <v>0</v>
      </c>
      <c r="G55" s="77">
        <v>0</v>
      </c>
      <c r="H55" s="77">
        <v>0</v>
      </c>
      <c r="I55" s="77">
        <f t="shared" si="3"/>
        <v>0</v>
      </c>
    </row>
    <row r="56" spans="2:9">
      <c r="B56" s="4" t="s">
        <v>54</v>
      </c>
      <c r="C56" s="77">
        <v>0</v>
      </c>
      <c r="D56" s="77">
        <v>0</v>
      </c>
      <c r="E56" s="77">
        <v>0</v>
      </c>
      <c r="F56" s="78">
        <v>0</v>
      </c>
      <c r="G56" s="77">
        <v>0</v>
      </c>
      <c r="H56" s="77">
        <v>0</v>
      </c>
      <c r="I56" s="77">
        <f t="shared" si="3"/>
        <v>0</v>
      </c>
    </row>
    <row r="57" spans="2:9">
      <c r="B57" s="4" t="s">
        <v>55</v>
      </c>
      <c r="C57" s="77">
        <v>0</v>
      </c>
      <c r="D57" s="77">
        <v>0</v>
      </c>
      <c r="E57" s="77">
        <v>0</v>
      </c>
      <c r="F57" s="78">
        <v>0</v>
      </c>
      <c r="G57" s="77">
        <v>0</v>
      </c>
      <c r="H57" s="77">
        <v>0</v>
      </c>
      <c r="I57" s="77">
        <f t="shared" si="3"/>
        <v>0</v>
      </c>
    </row>
    <row r="58" spans="2:9">
      <c r="B58" s="4" t="s">
        <v>56</v>
      </c>
      <c r="C58" s="77">
        <v>0</v>
      </c>
      <c r="D58" s="77">
        <v>0</v>
      </c>
      <c r="E58" s="77">
        <v>0</v>
      </c>
      <c r="F58" s="78">
        <v>0</v>
      </c>
      <c r="G58" s="77">
        <v>0</v>
      </c>
      <c r="H58" s="77">
        <v>0</v>
      </c>
      <c r="I58" s="77">
        <f t="shared" si="3"/>
        <v>0</v>
      </c>
    </row>
    <row r="59" spans="2:9">
      <c r="B59" s="4" t="s">
        <v>57</v>
      </c>
      <c r="C59" s="77">
        <v>0</v>
      </c>
      <c r="D59" s="77">
        <v>0</v>
      </c>
      <c r="E59" s="77">
        <v>0</v>
      </c>
      <c r="F59" s="78">
        <v>0</v>
      </c>
      <c r="G59" s="77">
        <v>0</v>
      </c>
      <c r="H59" s="77">
        <v>0</v>
      </c>
      <c r="I59" s="77">
        <f t="shared" si="3"/>
        <v>0</v>
      </c>
    </row>
    <row r="60" spans="2:9">
      <c r="B60" s="4" t="s">
        <v>58</v>
      </c>
      <c r="C60" s="77">
        <v>0</v>
      </c>
      <c r="D60" s="77">
        <v>0</v>
      </c>
      <c r="E60" s="77">
        <v>0</v>
      </c>
      <c r="F60" s="78">
        <v>0</v>
      </c>
      <c r="G60" s="77">
        <v>0</v>
      </c>
      <c r="H60" s="77">
        <v>0</v>
      </c>
      <c r="I60" s="77">
        <f t="shared" si="3"/>
        <v>0</v>
      </c>
    </row>
    <row r="61" spans="2:9">
      <c r="B61" s="4" t="s">
        <v>59</v>
      </c>
      <c r="C61" s="77">
        <v>0</v>
      </c>
      <c r="D61" s="77">
        <v>0</v>
      </c>
      <c r="E61" s="77">
        <v>0</v>
      </c>
      <c r="F61" s="78">
        <v>0</v>
      </c>
      <c r="G61" s="77">
        <v>0</v>
      </c>
      <c r="H61" s="77">
        <v>0</v>
      </c>
      <c r="I61" s="77">
        <f t="shared" si="3"/>
        <v>0</v>
      </c>
    </row>
    <row r="62" spans="2:9">
      <c r="B62" s="4" t="s">
        <v>60</v>
      </c>
      <c r="C62" s="77">
        <v>0</v>
      </c>
      <c r="D62" s="77">
        <v>0</v>
      </c>
      <c r="E62" s="77">
        <v>0</v>
      </c>
      <c r="F62" s="78">
        <v>0</v>
      </c>
      <c r="G62" s="77">
        <v>0</v>
      </c>
      <c r="H62" s="77">
        <v>0</v>
      </c>
      <c r="I62" s="77">
        <f t="shared" si="3"/>
        <v>0</v>
      </c>
    </row>
    <row r="63" spans="2:9">
      <c r="B63" s="4" t="s">
        <v>75</v>
      </c>
      <c r="C63" s="77">
        <v>0</v>
      </c>
      <c r="D63" s="77">
        <v>0</v>
      </c>
      <c r="E63" s="77">
        <v>0</v>
      </c>
      <c r="F63" s="78">
        <v>0</v>
      </c>
      <c r="G63" s="77">
        <v>0</v>
      </c>
      <c r="H63" s="77">
        <v>0</v>
      </c>
      <c r="I63" s="77">
        <f t="shared" si="3"/>
        <v>0</v>
      </c>
    </row>
    <row r="64" spans="2:9">
      <c r="B64" s="4" t="s">
        <v>76</v>
      </c>
      <c r="C64" s="77">
        <v>0</v>
      </c>
      <c r="D64" s="77">
        <v>0</v>
      </c>
      <c r="E64" s="77">
        <v>0</v>
      </c>
      <c r="F64" s="78">
        <v>0</v>
      </c>
      <c r="G64" s="77">
        <v>0</v>
      </c>
      <c r="H64" s="77">
        <v>0</v>
      </c>
      <c r="I64" s="77">
        <f t="shared" si="3"/>
        <v>0</v>
      </c>
    </row>
    <row r="65" spans="2:10">
      <c r="B65" s="4" t="s">
        <v>77</v>
      </c>
      <c r="C65" s="77">
        <v>0</v>
      </c>
      <c r="D65" s="77">
        <v>0</v>
      </c>
      <c r="E65" s="77">
        <v>0</v>
      </c>
      <c r="F65" s="78">
        <v>0</v>
      </c>
      <c r="G65" s="77">
        <v>0</v>
      </c>
      <c r="H65" s="77">
        <v>0</v>
      </c>
      <c r="I65" s="77">
        <f t="shared" si="3"/>
        <v>0</v>
      </c>
    </row>
    <row r="66" spans="2:10" ht="12.75" customHeight="1">
      <c r="B66" s="28" t="s">
        <v>99</v>
      </c>
      <c r="C66" s="176">
        <f>SUM(C48:C65)</f>
        <v>0</v>
      </c>
      <c r="D66" s="176">
        <f t="shared" ref="D66:I66" si="4">SUM(D48:D65)</f>
        <v>0</v>
      </c>
      <c r="E66" s="176">
        <f t="shared" si="4"/>
        <v>0</v>
      </c>
      <c r="F66" s="179">
        <f t="shared" si="4"/>
        <v>20149.97927</v>
      </c>
      <c r="G66" s="176">
        <f t="shared" si="4"/>
        <v>0</v>
      </c>
      <c r="H66" s="176">
        <f t="shared" si="4"/>
        <v>0</v>
      </c>
      <c r="I66" s="176">
        <f t="shared" si="4"/>
        <v>20149.97927</v>
      </c>
    </row>
    <row r="67" spans="2:10" ht="12.75" customHeight="1">
      <c r="B67" s="8" t="s">
        <v>100</v>
      </c>
      <c r="C67" s="77">
        <v>0</v>
      </c>
      <c r="D67" s="77">
        <v>0</v>
      </c>
      <c r="E67" s="77">
        <v>0</v>
      </c>
      <c r="F67" s="78">
        <v>0</v>
      </c>
      <c r="G67" s="77">
        <v>0</v>
      </c>
      <c r="H67" s="77">
        <v>0</v>
      </c>
      <c r="I67" s="77">
        <f t="shared" si="3"/>
        <v>0</v>
      </c>
    </row>
    <row r="68" spans="2:10" ht="12.75" customHeight="1">
      <c r="B68" s="8" t="s">
        <v>101</v>
      </c>
      <c r="C68" s="77">
        <v>0</v>
      </c>
      <c r="D68" s="77">
        <v>0</v>
      </c>
      <c r="E68" s="77">
        <v>0</v>
      </c>
      <c r="F68" s="78">
        <v>0</v>
      </c>
      <c r="G68" s="77">
        <v>0</v>
      </c>
      <c r="H68" s="77">
        <v>0</v>
      </c>
      <c r="I68" s="77">
        <f t="shared" si="3"/>
        <v>0</v>
      </c>
    </row>
    <row r="69" spans="2:10" ht="12.75" customHeight="1">
      <c r="B69" s="8" t="s">
        <v>102</v>
      </c>
      <c r="C69" s="77">
        <v>0</v>
      </c>
      <c r="D69" s="77">
        <v>0</v>
      </c>
      <c r="E69" s="77">
        <v>0</v>
      </c>
      <c r="F69" s="78">
        <v>0</v>
      </c>
      <c r="G69" s="77">
        <v>0</v>
      </c>
      <c r="H69" s="77">
        <v>0</v>
      </c>
      <c r="I69" s="77">
        <f t="shared" si="3"/>
        <v>0</v>
      </c>
    </row>
    <row r="70" spans="2:10" ht="12.75" customHeight="1">
      <c r="B70" s="8" t="s">
        <v>103</v>
      </c>
      <c r="C70" s="77">
        <v>0</v>
      </c>
      <c r="D70" s="77">
        <v>0</v>
      </c>
      <c r="E70" s="77">
        <v>0</v>
      </c>
      <c r="F70" s="78">
        <v>0</v>
      </c>
      <c r="G70" s="77">
        <v>0</v>
      </c>
      <c r="H70" s="77">
        <v>0</v>
      </c>
      <c r="I70" s="77">
        <f t="shared" si="3"/>
        <v>0</v>
      </c>
    </row>
    <row r="71" spans="2:10" ht="12.75" customHeight="1">
      <c r="B71" s="28"/>
      <c r="C71" s="178">
        <f>SUM(C67:C70)</f>
        <v>0</v>
      </c>
      <c r="D71" s="182">
        <f t="shared" ref="D71:I71" si="5">SUM(D67:D70)</f>
        <v>0</v>
      </c>
      <c r="E71" s="182">
        <f t="shared" si="5"/>
        <v>0</v>
      </c>
      <c r="F71" s="182">
        <f t="shared" si="5"/>
        <v>0</v>
      </c>
      <c r="G71" s="182">
        <f t="shared" si="5"/>
        <v>0</v>
      </c>
      <c r="H71" s="177">
        <f t="shared" si="5"/>
        <v>0</v>
      </c>
      <c r="I71" s="177">
        <f t="shared" si="5"/>
        <v>0</v>
      </c>
    </row>
    <row r="72" spans="2:10" ht="12.75" customHeight="1" thickBot="1">
      <c r="B72" s="80"/>
      <c r="C72" s="183">
        <f>C66+C71</f>
        <v>0</v>
      </c>
      <c r="D72" s="183">
        <f t="shared" ref="D72:I72" si="6">D66+D71</f>
        <v>0</v>
      </c>
      <c r="E72" s="183">
        <f t="shared" si="6"/>
        <v>0</v>
      </c>
      <c r="F72" s="183">
        <f t="shared" si="6"/>
        <v>20149.97927</v>
      </c>
      <c r="G72" s="183">
        <f t="shared" si="6"/>
        <v>0</v>
      </c>
      <c r="H72" s="185">
        <f t="shared" si="6"/>
        <v>0</v>
      </c>
      <c r="I72" s="185">
        <f t="shared" si="6"/>
        <v>20149.97927</v>
      </c>
      <c r="J72" s="201"/>
    </row>
    <row r="73" spans="2:10">
      <c r="B73" s="115"/>
      <c r="I73" s="16">
        <f t="shared" si="3"/>
        <v>0</v>
      </c>
      <c r="J73" s="16">
        <f t="shared" ref="J73" si="7">SUM(D73:I73)</f>
        <v>0</v>
      </c>
    </row>
    <row r="74" spans="2:10">
      <c r="B74" s="115"/>
    </row>
    <row r="75" spans="2:10">
      <c r="B75" s="115"/>
    </row>
  </sheetData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33CC"/>
  </sheetPr>
  <dimension ref="A2:M65"/>
  <sheetViews>
    <sheetView workbookViewId="0"/>
  </sheetViews>
  <sheetFormatPr baseColWidth="10" defaultColWidth="11" defaultRowHeight="12.75"/>
  <cols>
    <col min="1" max="1" width="4.375" style="4" customWidth="1"/>
    <col min="2" max="10" width="11" style="4"/>
    <col min="11" max="11" width="25.875" style="4" customWidth="1"/>
    <col min="12" max="16384" width="11" style="4"/>
  </cols>
  <sheetData>
    <row r="2" spans="2:13">
      <c r="B2" s="9" t="s">
        <v>23</v>
      </c>
    </row>
    <row r="3" spans="2:13" ht="15.75">
      <c r="B3" s="254" t="s">
        <v>406</v>
      </c>
      <c r="C3" s="20"/>
      <c r="J3" s="139" t="s">
        <v>221</v>
      </c>
      <c r="K3" s="190"/>
      <c r="L3" s="190"/>
      <c r="M3" s="190"/>
    </row>
    <row r="4" spans="2:13" ht="13.5" thickBot="1">
      <c r="J4" s="271"/>
      <c r="K4" s="272" t="s">
        <v>222</v>
      </c>
      <c r="L4" s="201"/>
      <c r="M4" s="273" t="s">
        <v>90</v>
      </c>
    </row>
    <row r="5" spans="2:13">
      <c r="B5" s="9" t="s">
        <v>24</v>
      </c>
      <c r="J5" s="4">
        <v>441</v>
      </c>
      <c r="K5" s="4" t="s">
        <v>223</v>
      </c>
      <c r="L5" s="275">
        <v>30995</v>
      </c>
      <c r="M5" s="158" t="s">
        <v>224</v>
      </c>
    </row>
    <row r="6" spans="2:13">
      <c r="B6" s="252">
        <f>+Resumen!D10</f>
        <v>1086</v>
      </c>
      <c r="D6" s="253">
        <f>+D41-B6</f>
        <v>0</v>
      </c>
      <c r="J6" s="4">
        <v>442</v>
      </c>
      <c r="K6" s="4" t="s">
        <v>225</v>
      </c>
      <c r="L6" s="275">
        <v>292737.24</v>
      </c>
      <c r="M6" s="158" t="s">
        <v>224</v>
      </c>
    </row>
    <row r="7" spans="2:13" ht="14.25" customHeight="1" thickBot="1">
      <c r="J7" s="201">
        <v>448</v>
      </c>
      <c r="K7" s="201" t="s">
        <v>226</v>
      </c>
      <c r="L7" s="247">
        <v>1086</v>
      </c>
      <c r="M7" s="274" t="s">
        <v>227</v>
      </c>
    </row>
    <row r="8" spans="2:13" ht="24.75" customHeight="1">
      <c r="B8" s="9" t="s">
        <v>25</v>
      </c>
    </row>
    <row r="9" spans="2:13">
      <c r="B9" s="4" t="s">
        <v>40</v>
      </c>
    </row>
    <row r="11" spans="2:13">
      <c r="B11" s="9" t="s">
        <v>26</v>
      </c>
    </row>
    <row r="12" spans="2:13">
      <c r="B12" s="4" t="s">
        <v>69</v>
      </c>
    </row>
    <row r="19" spans="1:7">
      <c r="B19" s="231" t="s">
        <v>27</v>
      </c>
    </row>
    <row r="20" spans="1:7">
      <c r="D20" s="64" t="s">
        <v>163</v>
      </c>
    </row>
    <row r="21" spans="1:7">
      <c r="C21" s="149" t="s">
        <v>85</v>
      </c>
    </row>
    <row r="22" spans="1:7" ht="41.25" thickBot="1">
      <c r="A22" s="10"/>
      <c r="B22" s="436"/>
      <c r="C22" s="437" t="s">
        <v>206</v>
      </c>
      <c r="D22" s="436" t="s">
        <v>71</v>
      </c>
      <c r="E22" s="436" t="s">
        <v>72</v>
      </c>
      <c r="F22" s="436" t="s">
        <v>44</v>
      </c>
      <c r="G22" s="436" t="s">
        <v>45</v>
      </c>
    </row>
    <row r="23" spans="1:7">
      <c r="B23" s="4" t="s">
        <v>46</v>
      </c>
      <c r="C23" s="19">
        <v>8400674</v>
      </c>
      <c r="D23" s="11">
        <v>0</v>
      </c>
      <c r="E23" s="12">
        <f t="shared" ref="E23:E41" si="0">D23*1000/C23</f>
        <v>0</v>
      </c>
      <c r="F23" s="12">
        <f>E23-E$41</f>
        <v>-2.3255882927315633E-2</v>
      </c>
      <c r="G23" s="11">
        <f t="shared" ref="G23:G41" si="1">F23*C23/1000</f>
        <v>-195.36509105454431</v>
      </c>
    </row>
    <row r="24" spans="1:7">
      <c r="B24" s="4" t="s">
        <v>47</v>
      </c>
      <c r="C24" s="11">
        <v>1321616</v>
      </c>
      <c r="D24" s="11">
        <v>0</v>
      </c>
      <c r="E24" s="12">
        <f t="shared" si="0"/>
        <v>0</v>
      </c>
      <c r="F24" s="12">
        <f>E24-E$41</f>
        <v>-2.3255882927315633E-2</v>
      </c>
      <c r="G24" s="11">
        <f t="shared" si="1"/>
        <v>-30.735346970867177</v>
      </c>
    </row>
    <row r="25" spans="1:7">
      <c r="B25" s="4" t="s">
        <v>48</v>
      </c>
      <c r="C25" s="11">
        <v>1056492.5</v>
      </c>
      <c r="D25" s="11">
        <v>0</v>
      </c>
      <c r="E25" s="12">
        <f t="shared" si="0"/>
        <v>0</v>
      </c>
      <c r="F25" s="12">
        <f t="shared" ref="F25:F41" si="2">E25-E$41</f>
        <v>-2.3255882927315633E-2</v>
      </c>
      <c r="G25" s="11">
        <f t="shared" si="1"/>
        <v>-24.569665893587011</v>
      </c>
    </row>
    <row r="26" spans="1:7">
      <c r="B26" s="4" t="s">
        <v>49</v>
      </c>
      <c r="C26" s="11">
        <v>1103960.5</v>
      </c>
      <c r="D26" s="11">
        <v>0</v>
      </c>
      <c r="E26" s="12">
        <f t="shared" si="0"/>
        <v>0</v>
      </c>
      <c r="F26" s="12">
        <f t="shared" si="2"/>
        <v>-2.3255882927315633E-2</v>
      </c>
      <c r="G26" s="11">
        <f t="shared" si="1"/>
        <v>-25.673576144380828</v>
      </c>
    </row>
    <row r="27" spans="1:7" ht="15">
      <c r="B27" s="4" t="s">
        <v>50</v>
      </c>
      <c r="C27" s="11">
        <v>2102560.5</v>
      </c>
      <c r="D27" s="58">
        <f>B6</f>
        <v>1086</v>
      </c>
      <c r="E27" s="12">
        <f t="shared" si="0"/>
        <v>0.51651308012302144</v>
      </c>
      <c r="F27" s="12">
        <f t="shared" si="2"/>
        <v>0.49325719719570582</v>
      </c>
      <c r="G27" s="11">
        <f t="shared" si="1"/>
        <v>1037.1030991644018</v>
      </c>
    </row>
    <row r="28" spans="1:7">
      <c r="B28" s="4" t="s">
        <v>51</v>
      </c>
      <c r="C28" s="11">
        <v>586917.5</v>
      </c>
      <c r="D28" s="11">
        <v>0</v>
      </c>
      <c r="E28" s="12">
        <f t="shared" si="0"/>
        <v>0</v>
      </c>
      <c r="F28" s="12">
        <f t="shared" si="2"/>
        <v>-2.3255882927315633E-2</v>
      </c>
      <c r="G28" s="11">
        <f t="shared" si="1"/>
        <v>-13.649284667992774</v>
      </c>
    </row>
    <row r="29" spans="1:7">
      <c r="B29" s="4" t="s">
        <v>52</v>
      </c>
      <c r="C29" s="11">
        <v>2483421</v>
      </c>
      <c r="D29" s="11">
        <v>0</v>
      </c>
      <c r="E29" s="12">
        <f t="shared" si="0"/>
        <v>0</v>
      </c>
      <c r="F29" s="12">
        <f t="shared" si="2"/>
        <v>-2.3255882927315633E-2</v>
      </c>
      <c r="G29" s="11">
        <f t="shared" si="1"/>
        <v>-57.754148035237115</v>
      </c>
    </row>
    <row r="30" spans="1:7">
      <c r="B30" s="4" t="s">
        <v>53</v>
      </c>
      <c r="C30" s="11">
        <v>2068901</v>
      </c>
      <c r="D30" s="11">
        <v>0</v>
      </c>
      <c r="E30" s="12">
        <f t="shared" si="0"/>
        <v>0</v>
      </c>
      <c r="F30" s="12">
        <f t="shared" si="2"/>
        <v>-2.3255882927315633E-2</v>
      </c>
      <c r="G30" s="11">
        <f t="shared" si="1"/>
        <v>-48.114119444206239</v>
      </c>
    </row>
    <row r="31" spans="1:7">
      <c r="B31" s="4" t="s">
        <v>54</v>
      </c>
      <c r="C31" s="11">
        <v>7513504.5</v>
      </c>
      <c r="D31" s="11">
        <v>0</v>
      </c>
      <c r="E31" s="12">
        <f t="shared" si="0"/>
        <v>0</v>
      </c>
      <c r="F31" s="12">
        <f t="shared" si="2"/>
        <v>-2.3255882927315633E-2</v>
      </c>
      <c r="G31" s="11">
        <f t="shared" si="1"/>
        <v>-174.73318102585918</v>
      </c>
    </row>
    <row r="32" spans="1:7">
      <c r="B32" s="4" t="s">
        <v>55</v>
      </c>
      <c r="C32" s="11">
        <v>4992766.5</v>
      </c>
      <c r="D32" s="11">
        <v>0</v>
      </c>
      <c r="E32" s="12">
        <f t="shared" si="0"/>
        <v>0</v>
      </c>
      <c r="F32" s="12">
        <f t="shared" si="2"/>
        <v>-2.3255882927315633E-2</v>
      </c>
      <c r="G32" s="11">
        <f t="shared" si="1"/>
        <v>-116.11119320742343</v>
      </c>
    </row>
    <row r="33" spans="1:7">
      <c r="B33" s="4" t="s">
        <v>56</v>
      </c>
      <c r="C33" s="11">
        <v>1096314.5</v>
      </c>
      <c r="D33" s="11">
        <v>0</v>
      </c>
      <c r="E33" s="12">
        <f t="shared" si="0"/>
        <v>0</v>
      </c>
      <c r="F33" s="12">
        <f t="shared" si="2"/>
        <v>-2.3255882927315633E-2</v>
      </c>
      <c r="G33" s="11">
        <f t="shared" si="1"/>
        <v>-25.495761663518572</v>
      </c>
    </row>
    <row r="34" spans="1:7">
      <c r="B34" s="4" t="s">
        <v>57</v>
      </c>
      <c r="C34" s="11">
        <v>2740521</v>
      </c>
      <c r="D34" s="11">
        <v>0</v>
      </c>
      <c r="E34" s="12">
        <f t="shared" si="0"/>
        <v>0</v>
      </c>
      <c r="F34" s="12">
        <f t="shared" si="2"/>
        <v>-2.3255882927315633E-2</v>
      </c>
      <c r="G34" s="11">
        <f t="shared" si="1"/>
        <v>-63.733235535849964</v>
      </c>
    </row>
    <row r="35" spans="1:7">
      <c r="B35" s="4" t="s">
        <v>58</v>
      </c>
      <c r="C35" s="11">
        <v>6445718</v>
      </c>
      <c r="D35" s="11">
        <v>0</v>
      </c>
      <c r="E35" s="12">
        <f t="shared" si="0"/>
        <v>0</v>
      </c>
      <c r="F35" s="12">
        <f t="shared" si="2"/>
        <v>-2.3255882927315633E-2</v>
      </c>
      <c r="G35" s="11">
        <f t="shared" si="1"/>
        <v>-149.90086319049107</v>
      </c>
    </row>
    <row r="36" spans="1:7">
      <c r="B36" s="4" t="s">
        <v>59</v>
      </c>
      <c r="C36" s="11">
        <v>1467053</v>
      </c>
      <c r="D36" s="11">
        <v>0</v>
      </c>
      <c r="E36" s="12">
        <f t="shared" si="0"/>
        <v>0</v>
      </c>
      <c r="F36" s="12">
        <f t="shared" si="2"/>
        <v>-2.3255882927315633E-2</v>
      </c>
      <c r="G36" s="11">
        <f t="shared" si="1"/>
        <v>-34.117612816167181</v>
      </c>
    </row>
    <row r="37" spans="1:7">
      <c r="B37" s="4" t="s">
        <v>60</v>
      </c>
      <c r="C37" s="11">
        <v>640633</v>
      </c>
      <c r="D37" s="11">
        <v>0</v>
      </c>
      <c r="E37" s="12">
        <f t="shared" si="0"/>
        <v>0</v>
      </c>
      <c r="F37" s="12">
        <f t="shared" si="2"/>
        <v>-2.3255882927315633E-2</v>
      </c>
      <c r="G37" s="11">
        <f t="shared" si="1"/>
        <v>-14.898486047374996</v>
      </c>
    </row>
    <row r="38" spans="1:7">
      <c r="B38" s="4" t="s">
        <v>75</v>
      </c>
      <c r="C38" s="11">
        <v>2189121</v>
      </c>
      <c r="D38" s="11">
        <v>0</v>
      </c>
      <c r="E38" s="12">
        <f t="shared" si="0"/>
        <v>0</v>
      </c>
      <c r="F38" s="12">
        <f t="shared" si="2"/>
        <v>-2.3255882927315633E-2</v>
      </c>
      <c r="G38" s="11">
        <f t="shared" si="1"/>
        <v>-50.909941689728129</v>
      </c>
    </row>
    <row r="39" spans="1:7">
      <c r="B39" s="4" t="s">
        <v>76</v>
      </c>
      <c r="C39" s="11">
        <v>318027.5</v>
      </c>
      <c r="D39" s="11">
        <v>0</v>
      </c>
      <c r="E39" s="12">
        <f t="shared" si="0"/>
        <v>0</v>
      </c>
      <c r="F39" s="12">
        <f t="shared" si="2"/>
        <v>-2.3255882927315633E-2</v>
      </c>
      <c r="G39" s="11">
        <f t="shared" si="1"/>
        <v>-7.396010307666872</v>
      </c>
    </row>
    <row r="40" spans="1:7">
      <c r="B40" s="4" t="s">
        <v>77</v>
      </c>
      <c r="C40" s="11">
        <v>169659.5</v>
      </c>
      <c r="D40" s="11">
        <v>0</v>
      </c>
      <c r="E40" s="12">
        <f t="shared" si="0"/>
        <v>0</v>
      </c>
      <c r="F40" s="12">
        <f t="shared" si="2"/>
        <v>-2.3255882927315633E-2</v>
      </c>
      <c r="G40" s="11">
        <f t="shared" si="1"/>
        <v>-3.9455814695069065</v>
      </c>
    </row>
    <row r="41" spans="1:7" ht="13.5" thickBot="1">
      <c r="A41" s="9"/>
      <c r="B41" s="109" t="s">
        <v>78</v>
      </c>
      <c r="C41" s="65">
        <v>46697861.5</v>
      </c>
      <c r="D41" s="251">
        <f>SUM(D23:D40)</f>
        <v>1086</v>
      </c>
      <c r="E41" s="66">
        <f t="shared" si="0"/>
        <v>2.3255882927315633E-2</v>
      </c>
      <c r="F41" s="233">
        <f t="shared" si="2"/>
        <v>0</v>
      </c>
      <c r="G41" s="65">
        <f t="shared" si="1"/>
        <v>0</v>
      </c>
    </row>
    <row r="45" spans="1:7">
      <c r="B45" s="5"/>
    </row>
    <row r="47" spans="1:7">
      <c r="C47" s="11"/>
    </row>
    <row r="48" spans="1:7">
      <c r="C48" s="11"/>
    </row>
    <row r="49" spans="3:3">
      <c r="C49" s="11"/>
    </row>
    <row r="50" spans="3:3">
      <c r="C50" s="11"/>
    </row>
    <row r="51" spans="3:3">
      <c r="C51" s="11"/>
    </row>
    <row r="52" spans="3:3">
      <c r="C52" s="11"/>
    </row>
    <row r="53" spans="3:3">
      <c r="C53" s="11"/>
    </row>
    <row r="54" spans="3:3">
      <c r="C54" s="11"/>
    </row>
    <row r="55" spans="3:3">
      <c r="C55" s="11"/>
    </row>
    <row r="56" spans="3:3">
      <c r="C56" s="11"/>
    </row>
    <row r="57" spans="3:3">
      <c r="C57" s="11"/>
    </row>
    <row r="58" spans="3:3">
      <c r="C58" s="11"/>
    </row>
    <row r="59" spans="3:3">
      <c r="C59" s="11"/>
    </row>
    <row r="60" spans="3:3">
      <c r="C60" s="11"/>
    </row>
    <row r="61" spans="3:3">
      <c r="C61" s="11"/>
    </row>
    <row r="62" spans="3:3">
      <c r="C62" s="11"/>
    </row>
    <row r="63" spans="3:3">
      <c r="C63" s="11"/>
    </row>
    <row r="64" spans="3:3">
      <c r="C64" s="11"/>
    </row>
    <row r="65" spans="2:3">
      <c r="B65" s="9"/>
      <c r="C65" s="11"/>
    </row>
  </sheetData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33CC"/>
  </sheetPr>
  <dimension ref="A2:H71"/>
  <sheetViews>
    <sheetView zoomScaleNormal="100" zoomScalePageLayoutView="125" workbookViewId="0"/>
  </sheetViews>
  <sheetFormatPr baseColWidth="10" defaultColWidth="11" defaultRowHeight="12.75"/>
  <cols>
    <col min="1" max="1" width="4.375" style="4" customWidth="1"/>
    <col min="2" max="2" width="13.75" style="4" customWidth="1"/>
    <col min="3" max="3" width="12.5" style="4" bestFit="1" customWidth="1"/>
    <col min="4" max="16384" width="11" style="4"/>
  </cols>
  <sheetData>
    <row r="2" spans="2:4">
      <c r="B2" s="9" t="s">
        <v>23</v>
      </c>
    </row>
    <row r="3" spans="2:4" ht="15.75">
      <c r="B3" s="254" t="s">
        <v>41</v>
      </c>
      <c r="C3" s="20"/>
    </row>
    <row r="5" spans="2:4">
      <c r="B5" s="9" t="s">
        <v>24</v>
      </c>
    </row>
    <row r="6" spans="2:4">
      <c r="B6" s="370">
        <f>C66</f>
        <v>434871.76080000005</v>
      </c>
      <c r="D6" s="239">
        <f>+D41-B6</f>
        <v>0</v>
      </c>
    </row>
    <row r="8" spans="2:4">
      <c r="B8" s="9" t="s">
        <v>25</v>
      </c>
    </row>
    <row r="9" spans="2:4">
      <c r="B9" s="4" t="s">
        <v>40</v>
      </c>
    </row>
    <row r="11" spans="2:4">
      <c r="B11" s="9" t="s">
        <v>26</v>
      </c>
    </row>
    <row r="12" spans="2:4">
      <c r="B12" s="4" t="s">
        <v>403</v>
      </c>
    </row>
    <row r="19" spans="1:7">
      <c r="B19" s="231" t="s">
        <v>27</v>
      </c>
    </row>
    <row r="20" spans="1:7">
      <c r="D20" s="64" t="s">
        <v>163</v>
      </c>
    </row>
    <row r="21" spans="1:7">
      <c r="C21" s="149" t="s">
        <v>85</v>
      </c>
    </row>
    <row r="22" spans="1:7" ht="41.25" thickBot="1">
      <c r="A22" s="10"/>
      <c r="B22" s="436"/>
      <c r="C22" s="437" t="s">
        <v>206</v>
      </c>
      <c r="D22" s="436" t="s">
        <v>71</v>
      </c>
      <c r="E22" s="436" t="s">
        <v>72</v>
      </c>
      <c r="F22" s="436" t="s">
        <v>44</v>
      </c>
      <c r="G22" s="436" t="s">
        <v>45</v>
      </c>
    </row>
    <row r="23" spans="1:7">
      <c r="B23" s="4" t="s">
        <v>46</v>
      </c>
      <c r="C23" s="19">
        <v>8400674</v>
      </c>
      <c r="D23" s="11">
        <f>C48</f>
        <v>159350.27000000002</v>
      </c>
      <c r="E23" s="12">
        <f t="shared" ref="E23:E41" si="0">D23*1000/C23</f>
        <v>18.968748221868868</v>
      </c>
      <c r="F23" s="12">
        <f>E23-E$41</f>
        <v>9.6562926440047701</v>
      </c>
      <c r="G23" s="11">
        <f t="shared" ref="G23:G41" si="1">F23*C23/1000</f>
        <v>81119.366550882129</v>
      </c>
    </row>
    <row r="24" spans="1:7">
      <c r="B24" s="4" t="s">
        <v>47</v>
      </c>
      <c r="C24" s="11">
        <v>1321616</v>
      </c>
      <c r="D24" s="11">
        <f t="shared" ref="D24:D40" si="2">C49</f>
        <v>0</v>
      </c>
      <c r="E24" s="12">
        <f t="shared" si="0"/>
        <v>0</v>
      </c>
      <c r="F24" s="12">
        <f>E24-E$41</f>
        <v>-9.3124555778640978</v>
      </c>
      <c r="G24" s="11">
        <f t="shared" si="1"/>
        <v>-12307.490290994438</v>
      </c>
    </row>
    <row r="25" spans="1:7">
      <c r="B25" s="4" t="s">
        <v>48</v>
      </c>
      <c r="C25" s="11">
        <v>1056492.5</v>
      </c>
      <c r="D25" s="11">
        <f t="shared" si="2"/>
        <v>13065.23</v>
      </c>
      <c r="E25" s="12">
        <f t="shared" si="0"/>
        <v>12.366609322830024</v>
      </c>
      <c r="F25" s="12">
        <f t="shared" ref="F25:F41" si="3">E25-E$41</f>
        <v>3.0541537449659266</v>
      </c>
      <c r="G25" s="11">
        <f t="shared" si="1"/>
        <v>3226.6905254034145</v>
      </c>
    </row>
    <row r="26" spans="1:7">
      <c r="B26" s="4" t="s">
        <v>49</v>
      </c>
      <c r="C26" s="11">
        <v>1103960.5</v>
      </c>
      <c r="D26" s="11">
        <f t="shared" si="2"/>
        <v>0</v>
      </c>
      <c r="E26" s="12">
        <f t="shared" si="0"/>
        <v>0</v>
      </c>
      <c r="F26" s="12">
        <f t="shared" si="3"/>
        <v>-9.3124555778640978</v>
      </c>
      <c r="G26" s="11">
        <f t="shared" si="1"/>
        <v>-10280.583115966638</v>
      </c>
    </row>
    <row r="27" spans="1:7">
      <c r="B27" s="4" t="s">
        <v>50</v>
      </c>
      <c r="C27" s="11">
        <v>2102560.5</v>
      </c>
      <c r="D27" s="11">
        <f t="shared" si="2"/>
        <v>41432.250689999993</v>
      </c>
      <c r="E27" s="12">
        <f t="shared" si="0"/>
        <v>19.705616409135427</v>
      </c>
      <c r="F27" s="12">
        <f t="shared" si="3"/>
        <v>10.393160831271329</v>
      </c>
      <c r="G27" s="11">
        <f t="shared" si="1"/>
        <v>21852.249433978261</v>
      </c>
    </row>
    <row r="28" spans="1:7">
      <c r="B28" s="4" t="s">
        <v>51</v>
      </c>
      <c r="C28" s="11">
        <v>586917.5</v>
      </c>
      <c r="D28" s="11">
        <f t="shared" si="2"/>
        <v>5008.7350000000006</v>
      </c>
      <c r="E28" s="12">
        <f t="shared" si="0"/>
        <v>8.5339677211873912</v>
      </c>
      <c r="F28" s="12">
        <f t="shared" si="3"/>
        <v>-0.77848785667670661</v>
      </c>
      <c r="G28" s="11">
        <f t="shared" si="1"/>
        <v>-456.90814662105095</v>
      </c>
    </row>
    <row r="29" spans="1:7">
      <c r="B29" s="4" t="s">
        <v>52</v>
      </c>
      <c r="C29" s="11">
        <v>2483421</v>
      </c>
      <c r="D29" s="11">
        <f t="shared" si="2"/>
        <v>20885.810000000001</v>
      </c>
      <c r="E29" s="12">
        <f t="shared" si="0"/>
        <v>8.4100963952547723</v>
      </c>
      <c r="F29" s="12">
        <f t="shared" si="3"/>
        <v>-0.90235918260932557</v>
      </c>
      <c r="G29" s="11">
        <f t="shared" si="1"/>
        <v>-2240.9377436348341</v>
      </c>
    </row>
    <row r="30" spans="1:7">
      <c r="B30" s="4" t="s">
        <v>53</v>
      </c>
      <c r="C30" s="11">
        <v>2068901</v>
      </c>
      <c r="D30" s="11">
        <f t="shared" si="2"/>
        <v>37715.89</v>
      </c>
      <c r="E30" s="12">
        <f t="shared" si="0"/>
        <v>18.22991530285886</v>
      </c>
      <c r="F30" s="12">
        <f t="shared" si="3"/>
        <v>8.917459724994762</v>
      </c>
      <c r="G30" s="11">
        <f t="shared" si="1"/>
        <v>18449.341342501386</v>
      </c>
    </row>
    <row r="31" spans="1:7">
      <c r="B31" s="4" t="s">
        <v>54</v>
      </c>
      <c r="C31" s="11">
        <v>7513504.5</v>
      </c>
      <c r="D31" s="11">
        <f t="shared" si="2"/>
        <v>0</v>
      </c>
      <c r="E31" s="12">
        <f t="shared" si="0"/>
        <v>0</v>
      </c>
      <c r="F31" s="12">
        <f t="shared" si="3"/>
        <v>-9.3124555778640978</v>
      </c>
      <c r="G31" s="11">
        <f t="shared" si="1"/>
        <v>-69969.176890332004</v>
      </c>
    </row>
    <row r="32" spans="1:7">
      <c r="B32" s="4" t="s">
        <v>55</v>
      </c>
      <c r="C32" s="11">
        <v>4992766.5</v>
      </c>
      <c r="D32" s="11">
        <f t="shared" si="2"/>
        <v>53867.200000000004</v>
      </c>
      <c r="E32" s="12">
        <f t="shared" si="0"/>
        <v>10.789048516488807</v>
      </c>
      <c r="F32" s="12">
        <f t="shared" si="3"/>
        <v>1.4765929386247088</v>
      </c>
      <c r="G32" s="11">
        <f t="shared" si="1"/>
        <v>7372.2837581020012</v>
      </c>
    </row>
    <row r="33" spans="1:7">
      <c r="B33" s="4" t="s">
        <v>56</v>
      </c>
      <c r="C33" s="11">
        <v>1096314.5</v>
      </c>
      <c r="D33" s="11">
        <f t="shared" si="2"/>
        <v>35732.944860000003</v>
      </c>
      <c r="E33" s="12">
        <f t="shared" si="0"/>
        <v>32.593699034355566</v>
      </c>
      <c r="F33" s="12">
        <f t="shared" si="3"/>
        <v>23.281243456491467</v>
      </c>
      <c r="G33" s="11">
        <f t="shared" si="1"/>
        <v>25523.564779381715</v>
      </c>
    </row>
    <row r="34" spans="1:7">
      <c r="B34" s="4" t="s">
        <v>57</v>
      </c>
      <c r="C34" s="11">
        <v>2740521</v>
      </c>
      <c r="D34" s="11">
        <f t="shared" si="2"/>
        <v>43244.503999999994</v>
      </c>
      <c r="E34" s="12">
        <f t="shared" si="0"/>
        <v>15.779665253431736</v>
      </c>
      <c r="F34" s="12">
        <f t="shared" si="3"/>
        <v>6.4672096755676378</v>
      </c>
      <c r="G34" s="11">
        <f t="shared" si="1"/>
        <v>17723.523927296301</v>
      </c>
    </row>
    <row r="35" spans="1:7">
      <c r="B35" s="4" t="s">
        <v>58</v>
      </c>
      <c r="C35" s="11">
        <v>6445718</v>
      </c>
      <c r="D35" s="11">
        <f t="shared" si="2"/>
        <v>0</v>
      </c>
      <c r="E35" s="12">
        <f t="shared" si="0"/>
        <v>0</v>
      </c>
      <c r="F35" s="12">
        <f t="shared" si="3"/>
        <v>-9.3124555778640978</v>
      </c>
      <c r="G35" s="11">
        <f t="shared" si="1"/>
        <v>-60025.462542439011</v>
      </c>
    </row>
    <row r="36" spans="1:7">
      <c r="B36" s="4" t="s">
        <v>59</v>
      </c>
      <c r="C36" s="11">
        <v>1467053</v>
      </c>
      <c r="D36" s="11">
        <f t="shared" si="2"/>
        <v>18277.46</v>
      </c>
      <c r="E36" s="12">
        <f t="shared" si="0"/>
        <v>12.458622830940667</v>
      </c>
      <c r="F36" s="12">
        <f t="shared" si="3"/>
        <v>3.1461672530765696</v>
      </c>
      <c r="G36" s="11">
        <f t="shared" si="1"/>
        <v>4615.5941071277412</v>
      </c>
    </row>
    <row r="37" spans="1:7">
      <c r="B37" s="4" t="s">
        <v>60</v>
      </c>
      <c r="C37" s="11">
        <v>640633</v>
      </c>
      <c r="D37" s="11">
        <f t="shared" si="2"/>
        <v>0</v>
      </c>
      <c r="E37" s="12">
        <f t="shared" si="0"/>
        <v>0</v>
      </c>
      <c r="F37" s="12">
        <f t="shared" si="3"/>
        <v>-9.3124555778640978</v>
      </c>
      <c r="G37" s="11">
        <f t="shared" si="1"/>
        <v>-5965.8663542138102</v>
      </c>
    </row>
    <row r="38" spans="1:7">
      <c r="B38" s="4" t="s">
        <v>75</v>
      </c>
      <c r="C38" s="11">
        <v>2189121</v>
      </c>
      <c r="D38" s="11">
        <f t="shared" si="2"/>
        <v>0</v>
      </c>
      <c r="E38" s="12">
        <f t="shared" si="0"/>
        <v>0</v>
      </c>
      <c r="F38" s="12">
        <f t="shared" si="3"/>
        <v>-9.3124555778640978</v>
      </c>
      <c r="G38" s="11">
        <f t="shared" si="1"/>
        <v>-20386.092067069429</v>
      </c>
    </row>
    <row r="39" spans="1:7">
      <c r="B39" s="4" t="s">
        <v>76</v>
      </c>
      <c r="C39" s="11">
        <v>318027.5</v>
      </c>
      <c r="D39" s="11">
        <f t="shared" si="2"/>
        <v>0</v>
      </c>
      <c r="E39" s="12">
        <f t="shared" si="0"/>
        <v>0</v>
      </c>
      <c r="F39" s="12">
        <f t="shared" si="3"/>
        <v>-9.3124555778640978</v>
      </c>
      <c r="G39" s="11">
        <f t="shared" si="1"/>
        <v>-2961.6169662891743</v>
      </c>
    </row>
    <row r="40" spans="1:7">
      <c r="B40" s="4" t="s">
        <v>77</v>
      </c>
      <c r="C40" s="11">
        <v>169659.5</v>
      </c>
      <c r="D40" s="11">
        <f t="shared" si="2"/>
        <v>6291.4662500000004</v>
      </c>
      <c r="E40" s="12">
        <f t="shared" si="0"/>
        <v>37.082899867086724</v>
      </c>
      <c r="F40" s="12">
        <f t="shared" si="3"/>
        <v>27.770444289222624</v>
      </c>
      <c r="G40" s="11">
        <f t="shared" si="1"/>
        <v>4711.5196928873656</v>
      </c>
    </row>
    <row r="41" spans="1:7" ht="13.5" thickBot="1">
      <c r="A41" s="9"/>
      <c r="B41" s="109" t="s">
        <v>78</v>
      </c>
      <c r="C41" s="65">
        <v>46697861.5</v>
      </c>
      <c r="D41" s="110">
        <f>SUM(D23:D40)</f>
        <v>434871.76080000005</v>
      </c>
      <c r="E41" s="233">
        <f t="shared" si="0"/>
        <v>9.3124555778640978</v>
      </c>
      <c r="F41" s="233">
        <f t="shared" si="3"/>
        <v>0</v>
      </c>
      <c r="G41" s="110">
        <f t="shared" si="1"/>
        <v>0</v>
      </c>
    </row>
    <row r="45" spans="1:7">
      <c r="A45" s="413" t="s">
        <v>387</v>
      </c>
    </row>
    <row r="47" spans="1:7" ht="13.5" thickBot="1">
      <c r="B47" s="244" t="s">
        <v>172</v>
      </c>
      <c r="C47" s="244" t="s">
        <v>195</v>
      </c>
    </row>
    <row r="48" spans="1:7">
      <c r="B48" s="4" t="s">
        <v>46</v>
      </c>
      <c r="C48" s="11">
        <v>159350.27000000002</v>
      </c>
    </row>
    <row r="49" spans="2:3">
      <c r="B49" s="4" t="s">
        <v>47</v>
      </c>
      <c r="C49" s="11">
        <v>0</v>
      </c>
    </row>
    <row r="50" spans="2:3">
      <c r="B50" s="4" t="s">
        <v>48</v>
      </c>
      <c r="C50" s="11">
        <v>13065.23</v>
      </c>
    </row>
    <row r="51" spans="2:3">
      <c r="B51" s="4" t="s">
        <v>49</v>
      </c>
      <c r="C51" s="11">
        <v>0</v>
      </c>
    </row>
    <row r="52" spans="2:3">
      <c r="B52" s="4" t="s">
        <v>50</v>
      </c>
      <c r="C52" s="11">
        <v>41432.250689999993</v>
      </c>
    </row>
    <row r="53" spans="2:3">
      <c r="B53" s="4" t="s">
        <v>51</v>
      </c>
      <c r="C53" s="11">
        <v>5008.7350000000006</v>
      </c>
    </row>
    <row r="54" spans="2:3">
      <c r="B54" s="4" t="s">
        <v>52</v>
      </c>
      <c r="C54" s="11">
        <v>20885.810000000001</v>
      </c>
    </row>
    <row r="55" spans="2:3">
      <c r="B55" s="4" t="s">
        <v>53</v>
      </c>
      <c r="C55" s="11">
        <v>37715.89</v>
      </c>
    </row>
    <row r="56" spans="2:3">
      <c r="B56" s="4" t="s">
        <v>54</v>
      </c>
      <c r="C56" s="11">
        <v>0</v>
      </c>
    </row>
    <row r="57" spans="2:3">
      <c r="B57" s="4" t="s">
        <v>55</v>
      </c>
      <c r="C57" s="11">
        <v>53867.200000000004</v>
      </c>
    </row>
    <row r="58" spans="2:3">
      <c r="B58" s="4" t="s">
        <v>56</v>
      </c>
      <c r="C58" s="11">
        <v>35732.944860000003</v>
      </c>
    </row>
    <row r="59" spans="2:3">
      <c r="B59" s="4" t="s">
        <v>57</v>
      </c>
      <c r="C59" s="11">
        <v>43244.503999999994</v>
      </c>
    </row>
    <row r="60" spans="2:3">
      <c r="B60" s="4" t="s">
        <v>58</v>
      </c>
      <c r="C60" s="11">
        <v>0</v>
      </c>
    </row>
    <row r="61" spans="2:3">
      <c r="B61" s="4" t="s">
        <v>59</v>
      </c>
      <c r="C61" s="11">
        <v>18277.46</v>
      </c>
    </row>
    <row r="62" spans="2:3">
      <c r="B62" s="4" t="s">
        <v>60</v>
      </c>
      <c r="C62" s="11">
        <v>0</v>
      </c>
    </row>
    <row r="63" spans="2:3">
      <c r="B63" s="4" t="s">
        <v>75</v>
      </c>
      <c r="C63" s="11">
        <v>0</v>
      </c>
    </row>
    <row r="64" spans="2:3">
      <c r="B64" s="4" t="s">
        <v>76</v>
      </c>
      <c r="C64" s="11">
        <v>0</v>
      </c>
    </row>
    <row r="65" spans="2:8">
      <c r="B65" s="4" t="s">
        <v>77</v>
      </c>
      <c r="C65" s="11">
        <v>6291.4662500000004</v>
      </c>
    </row>
    <row r="66" spans="2:8" ht="14.25" thickBot="1">
      <c r="B66" s="429" t="s">
        <v>78</v>
      </c>
      <c r="C66" s="386">
        <f>SUM(C48:C65)</f>
        <v>434871.76080000005</v>
      </c>
    </row>
    <row r="67" spans="2:8">
      <c r="C67"/>
      <c r="D67" s="19"/>
      <c r="E67" s="19"/>
      <c r="F67" s="19"/>
      <c r="G67" s="19"/>
      <c r="H67" s="19"/>
    </row>
    <row r="68" spans="2:8">
      <c r="C68"/>
      <c r="D68" s="19"/>
      <c r="E68" s="19"/>
      <c r="F68" s="19"/>
      <c r="G68" s="19"/>
      <c r="H68" s="19"/>
    </row>
    <row r="69" spans="2:8">
      <c r="C69"/>
      <c r="D69" s="19"/>
      <c r="E69" s="19"/>
      <c r="F69" s="19"/>
      <c r="G69" s="19"/>
      <c r="H69" s="19"/>
    </row>
    <row r="70" spans="2:8">
      <c r="C70"/>
      <c r="D70" s="19"/>
      <c r="E70" s="19"/>
      <c r="F70" s="19"/>
      <c r="G70" s="19"/>
      <c r="H70" s="19"/>
    </row>
    <row r="71" spans="2:8">
      <c r="C71"/>
    </row>
  </sheetData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33CC"/>
  </sheetPr>
  <dimension ref="A2:N48"/>
  <sheetViews>
    <sheetView zoomScaleNormal="100" zoomScalePageLayoutView="150" workbookViewId="0">
      <selection activeCell="B3" sqref="B3"/>
    </sheetView>
  </sheetViews>
  <sheetFormatPr baseColWidth="10" defaultColWidth="11" defaultRowHeight="12.75"/>
  <cols>
    <col min="1" max="1" width="6.875" style="4" customWidth="1"/>
    <col min="2" max="9" width="11" style="4"/>
    <col min="10" max="10" width="15.125" style="4" customWidth="1"/>
    <col min="11" max="16384" width="11" style="4"/>
  </cols>
  <sheetData>
    <row r="2" spans="2:14">
      <c r="B2" s="9" t="s">
        <v>23</v>
      </c>
    </row>
    <row r="3" spans="2:14" ht="15.75">
      <c r="B3" s="256" t="s">
        <v>407</v>
      </c>
      <c r="C3" s="20"/>
    </row>
    <row r="5" spans="2:14">
      <c r="B5" s="9" t="s">
        <v>81</v>
      </c>
    </row>
    <row r="6" spans="2:14" ht="13.5" thickBot="1">
      <c r="B6" s="255">
        <f>+Resumen!D12</f>
        <v>98000</v>
      </c>
      <c r="D6" s="240">
        <f>+B6-D41</f>
        <v>0</v>
      </c>
      <c r="I6" s="244" t="s">
        <v>397</v>
      </c>
      <c r="J6" s="201"/>
      <c r="K6" s="201"/>
      <c r="L6" s="201"/>
      <c r="M6" s="201" t="s">
        <v>90</v>
      </c>
      <c r="N6" s="201"/>
    </row>
    <row r="7" spans="2:14">
      <c r="F7" s="30"/>
      <c r="I7" s="231" t="s">
        <v>261</v>
      </c>
      <c r="J7" s="4" t="s">
        <v>265</v>
      </c>
      <c r="K7" s="4" t="s">
        <v>263</v>
      </c>
      <c r="L7" s="243">
        <v>136159.94</v>
      </c>
      <c r="M7" s="235" t="s">
        <v>402</v>
      </c>
      <c r="N7" s="111"/>
    </row>
    <row r="8" spans="2:14">
      <c r="B8" s="9" t="s">
        <v>82</v>
      </c>
      <c r="F8" s="30"/>
      <c r="I8" s="231" t="s">
        <v>117</v>
      </c>
      <c r="J8" s="4" t="s">
        <v>118</v>
      </c>
      <c r="K8" s="4" t="s">
        <v>266</v>
      </c>
      <c r="L8" s="243">
        <v>30000</v>
      </c>
      <c r="M8" s="235" t="s">
        <v>270</v>
      </c>
      <c r="N8" s="112"/>
    </row>
    <row r="9" spans="2:14">
      <c r="B9" s="4" t="s">
        <v>70</v>
      </c>
      <c r="F9" s="30"/>
      <c r="I9" s="231" t="s">
        <v>117</v>
      </c>
      <c r="J9" s="4" t="s">
        <v>121</v>
      </c>
      <c r="K9" s="4" t="s">
        <v>267</v>
      </c>
      <c r="L9" s="267">
        <v>40000</v>
      </c>
      <c r="M9" s="235" t="s">
        <v>270</v>
      </c>
      <c r="N9" s="112"/>
    </row>
    <row r="10" spans="2:14">
      <c r="I10" s="231" t="s">
        <v>117</v>
      </c>
      <c r="J10" s="4" t="s">
        <v>231</v>
      </c>
      <c r="K10" s="4" t="s">
        <v>264</v>
      </c>
      <c r="L10" s="268">
        <v>28000</v>
      </c>
      <c r="M10" s="235" t="s">
        <v>270</v>
      </c>
      <c r="N10" s="112"/>
    </row>
    <row r="11" spans="2:14">
      <c r="B11" s="9" t="s">
        <v>26</v>
      </c>
      <c r="I11" s="231" t="s">
        <v>262</v>
      </c>
      <c r="J11" s="4" t="s">
        <v>272</v>
      </c>
      <c r="K11" s="4" t="s">
        <v>273</v>
      </c>
      <c r="L11" s="268">
        <v>13049.842210000001</v>
      </c>
      <c r="M11" s="235" t="s">
        <v>274</v>
      </c>
    </row>
    <row r="12" spans="2:14">
      <c r="B12" s="4" t="s">
        <v>403</v>
      </c>
      <c r="C12" s="4" t="s">
        <v>120</v>
      </c>
      <c r="I12" s="4" t="s">
        <v>271</v>
      </c>
      <c r="J12" s="4" t="s">
        <v>280</v>
      </c>
      <c r="K12" s="4" t="s">
        <v>279</v>
      </c>
      <c r="L12" s="243">
        <v>379938.04099000001</v>
      </c>
      <c r="M12" s="235" t="s">
        <v>394</v>
      </c>
      <c r="N12"/>
    </row>
    <row r="13" spans="2:14">
      <c r="I13" s="4" t="s">
        <v>401</v>
      </c>
      <c r="J13" s="4" t="s">
        <v>281</v>
      </c>
      <c r="K13" s="4" t="s">
        <v>275</v>
      </c>
      <c r="L13" s="268">
        <v>2398.5341600000002</v>
      </c>
      <c r="M13" s="235" t="s">
        <v>393</v>
      </c>
    </row>
    <row r="14" spans="2:14">
      <c r="I14" s="4" t="s">
        <v>398</v>
      </c>
      <c r="J14" s="4" t="s">
        <v>281</v>
      </c>
      <c r="K14" s="4" t="s">
        <v>276</v>
      </c>
      <c r="L14" s="268">
        <v>24.85</v>
      </c>
      <c r="M14" s="235" t="s">
        <v>392</v>
      </c>
    </row>
    <row r="15" spans="2:14">
      <c r="I15" s="4" t="s">
        <v>399</v>
      </c>
      <c r="J15" s="4" t="s">
        <v>281</v>
      </c>
      <c r="K15" s="4" t="s">
        <v>277</v>
      </c>
      <c r="L15" s="268">
        <v>65.118819999999999</v>
      </c>
      <c r="M15" s="235" t="s">
        <v>391</v>
      </c>
    </row>
    <row r="16" spans="2:14" ht="13.5" thickBot="1">
      <c r="I16" s="201" t="s">
        <v>400</v>
      </c>
      <c r="J16" s="201" t="s">
        <v>281</v>
      </c>
      <c r="K16" s="201" t="s">
        <v>278</v>
      </c>
      <c r="L16" s="269">
        <v>348.56829999999997</v>
      </c>
      <c r="M16" s="270" t="s">
        <v>390</v>
      </c>
      <c r="N16" s="201"/>
    </row>
    <row r="17" spans="1:14">
      <c r="L17" s="11"/>
    </row>
    <row r="18" spans="1:14">
      <c r="N18"/>
    </row>
    <row r="19" spans="1:14">
      <c r="B19" s="231" t="s">
        <v>27</v>
      </c>
    </row>
    <row r="20" spans="1:14">
      <c r="D20" s="64" t="s">
        <v>163</v>
      </c>
    </row>
    <row r="21" spans="1:14">
      <c r="C21" s="61" t="s">
        <v>85</v>
      </c>
    </row>
    <row r="22" spans="1:14" ht="41.25" thickBot="1">
      <c r="A22" s="10"/>
      <c r="B22" s="436"/>
      <c r="C22" s="437" t="s">
        <v>206</v>
      </c>
      <c r="D22" s="436" t="s">
        <v>71</v>
      </c>
      <c r="E22" s="436" t="s">
        <v>72</v>
      </c>
      <c r="F22" s="436" t="s">
        <v>44</v>
      </c>
      <c r="G22" s="436" t="s">
        <v>45</v>
      </c>
      <c r="L22"/>
      <c r="M22"/>
    </row>
    <row r="23" spans="1:14">
      <c r="B23" s="4" t="s">
        <v>46</v>
      </c>
      <c r="C23" s="11">
        <v>8400674</v>
      </c>
      <c r="D23" s="11"/>
      <c r="E23" s="12">
        <f t="shared" ref="E23:E41" si="0">D23*1000/C23</f>
        <v>0</v>
      </c>
      <c r="F23" s="12">
        <f>E23-$E$41</f>
        <v>-2.0985971702365855</v>
      </c>
      <c r="G23" s="11">
        <f>C23*F23/1000</f>
        <v>-17629.630684480057</v>
      </c>
      <c r="L23"/>
      <c r="M23"/>
    </row>
    <row r="24" spans="1:14">
      <c r="B24" s="4" t="s">
        <v>47</v>
      </c>
      <c r="C24" s="11">
        <v>1321616</v>
      </c>
      <c r="D24" s="11">
        <f>+L8</f>
        <v>30000</v>
      </c>
      <c r="E24" s="12">
        <f t="shared" si="0"/>
        <v>22.699483057105848</v>
      </c>
      <c r="F24" s="12">
        <f t="shared" ref="F24:F41" si="1">E24-$E$41</f>
        <v>20.600885886869264</v>
      </c>
      <c r="G24" s="11">
        <f t="shared" ref="G24:G41" si="2">C24*F24/1000</f>
        <v>27226.460402260607</v>
      </c>
      <c r="L24"/>
      <c r="M24"/>
    </row>
    <row r="25" spans="1:14">
      <c r="B25" s="4" t="s">
        <v>48</v>
      </c>
      <c r="C25" s="11">
        <v>1056492.5</v>
      </c>
      <c r="D25" s="45"/>
      <c r="E25" s="12">
        <f t="shared" si="0"/>
        <v>0</v>
      </c>
      <c r="F25" s="12">
        <f t="shared" si="1"/>
        <v>-2.0985971702365855</v>
      </c>
      <c r="G25" s="11">
        <f t="shared" si="2"/>
        <v>-2217.1521708761757</v>
      </c>
      <c r="L25"/>
      <c r="M25"/>
    </row>
    <row r="26" spans="1:14">
      <c r="B26" s="4" t="s">
        <v>49</v>
      </c>
      <c r="C26" s="11">
        <v>1103960.5</v>
      </c>
      <c r="D26" s="45"/>
      <c r="E26" s="12">
        <f t="shared" si="0"/>
        <v>0</v>
      </c>
      <c r="F26" s="12">
        <f t="shared" si="1"/>
        <v>-2.0985971702365855</v>
      </c>
      <c r="G26" s="11">
        <f t="shared" si="2"/>
        <v>-2316.7683813529661</v>
      </c>
      <c r="L26"/>
      <c r="M26"/>
    </row>
    <row r="27" spans="1:14">
      <c r="B27" s="4" t="s">
        <v>50</v>
      </c>
      <c r="C27" s="11">
        <v>2102560.5</v>
      </c>
      <c r="D27" s="45"/>
      <c r="E27" s="12">
        <f t="shared" si="0"/>
        <v>0</v>
      </c>
      <c r="F27" s="12">
        <f t="shared" si="1"/>
        <v>-2.0985971702365855</v>
      </c>
      <c r="G27" s="11">
        <f t="shared" si="2"/>
        <v>-4412.4275155512205</v>
      </c>
      <c r="L27"/>
      <c r="M27"/>
    </row>
    <row r="28" spans="1:14">
      <c r="B28" s="4" t="s">
        <v>51</v>
      </c>
      <c r="C28" s="11">
        <v>586917.5</v>
      </c>
      <c r="D28" s="45">
        <f>+L10</f>
        <v>28000</v>
      </c>
      <c r="E28" s="12">
        <f t="shared" si="0"/>
        <v>47.706875327452323</v>
      </c>
      <c r="F28" s="12">
        <f t="shared" si="1"/>
        <v>45.608278157215736</v>
      </c>
      <c r="G28" s="11">
        <f t="shared" si="2"/>
        <v>26768.296595337666</v>
      </c>
      <c r="L28"/>
      <c r="M28"/>
    </row>
    <row r="29" spans="1:14">
      <c r="B29" s="4" t="s">
        <v>52</v>
      </c>
      <c r="C29" s="11">
        <v>2483421</v>
      </c>
      <c r="D29" s="45"/>
      <c r="E29" s="12">
        <f t="shared" si="0"/>
        <v>0</v>
      </c>
      <c r="F29" s="12">
        <f t="shared" si="1"/>
        <v>-2.0985971702365855</v>
      </c>
      <c r="G29" s="11">
        <f t="shared" si="2"/>
        <v>-5211.7002831061118</v>
      </c>
      <c r="L29"/>
      <c r="M29"/>
    </row>
    <row r="30" spans="1:14">
      <c r="B30" s="4" t="s">
        <v>53</v>
      </c>
      <c r="C30" s="11">
        <v>2068901</v>
      </c>
      <c r="D30" s="45"/>
      <c r="E30" s="12">
        <f t="shared" si="0"/>
        <v>0</v>
      </c>
      <c r="F30" s="12">
        <f t="shared" si="1"/>
        <v>-2.0985971702365855</v>
      </c>
      <c r="G30" s="11">
        <f t="shared" si="2"/>
        <v>-4341.789784099642</v>
      </c>
      <c r="L30"/>
      <c r="M30"/>
    </row>
    <row r="31" spans="1:14">
      <c r="B31" s="4" t="s">
        <v>54</v>
      </c>
      <c r="C31" s="11">
        <v>7513504.5</v>
      </c>
      <c r="D31" s="45"/>
      <c r="E31" s="12">
        <f t="shared" si="0"/>
        <v>0</v>
      </c>
      <c r="F31" s="12">
        <f t="shared" si="1"/>
        <v>-2.0985971702365855</v>
      </c>
      <c r="G31" s="11">
        <f t="shared" si="2"/>
        <v>-15767.819282259852</v>
      </c>
      <c r="L31"/>
      <c r="M31"/>
    </row>
    <row r="32" spans="1:14">
      <c r="B32" s="4" t="s">
        <v>55</v>
      </c>
      <c r="C32" s="11">
        <v>4992766.5</v>
      </c>
      <c r="D32" s="45"/>
      <c r="E32" s="12">
        <f t="shared" si="0"/>
        <v>0</v>
      </c>
      <c r="F32" s="12">
        <f t="shared" si="1"/>
        <v>-2.0985971702365855</v>
      </c>
      <c r="G32" s="11">
        <f t="shared" si="2"/>
        <v>-10477.805648552021</v>
      </c>
      <c r="L32"/>
      <c r="M32"/>
    </row>
    <row r="33" spans="1:13">
      <c r="B33" s="4" t="s">
        <v>56</v>
      </c>
      <c r="C33" s="11">
        <v>1096314.5</v>
      </c>
      <c r="D33" s="11">
        <f>+L9</f>
        <v>40000</v>
      </c>
      <c r="E33" s="12">
        <f t="shared" si="0"/>
        <v>36.485880648299371</v>
      </c>
      <c r="F33" s="12">
        <f t="shared" si="1"/>
        <v>34.387283478062784</v>
      </c>
      <c r="G33" s="11">
        <f t="shared" si="2"/>
        <v>37699.277492610665</v>
      </c>
      <c r="L33"/>
      <c r="M33"/>
    </row>
    <row r="34" spans="1:13">
      <c r="B34" s="4" t="s">
        <v>57</v>
      </c>
      <c r="C34" s="11">
        <v>2740521</v>
      </c>
      <c r="D34" s="45"/>
      <c r="E34" s="12">
        <f t="shared" si="0"/>
        <v>0</v>
      </c>
      <c r="F34" s="12">
        <f t="shared" si="1"/>
        <v>-2.0985971702365855</v>
      </c>
      <c r="G34" s="11">
        <f t="shared" si="2"/>
        <v>-5751.2496155739382</v>
      </c>
      <c r="L34"/>
      <c r="M34"/>
    </row>
    <row r="35" spans="1:13">
      <c r="B35" s="4" t="s">
        <v>58</v>
      </c>
      <c r="C35" s="11">
        <v>6445718</v>
      </c>
      <c r="D35" s="45"/>
      <c r="E35" s="12">
        <f t="shared" si="0"/>
        <v>0</v>
      </c>
      <c r="F35" s="12">
        <f t="shared" si="1"/>
        <v>-2.0985971702365855</v>
      </c>
      <c r="G35" s="11">
        <f t="shared" si="2"/>
        <v>-13526.965554943023</v>
      </c>
      <c r="L35"/>
      <c r="M35"/>
    </row>
    <row r="36" spans="1:13">
      <c r="B36" s="4" t="s">
        <v>59</v>
      </c>
      <c r="C36" s="11">
        <v>1467053</v>
      </c>
      <c r="D36" s="45"/>
      <c r="E36" s="12">
        <f t="shared" si="0"/>
        <v>0</v>
      </c>
      <c r="F36" s="12">
        <f t="shared" si="1"/>
        <v>-2.0985971702365855</v>
      </c>
      <c r="G36" s="11">
        <f t="shared" si="2"/>
        <v>-3078.7532743870938</v>
      </c>
      <c r="L36"/>
      <c r="M36"/>
    </row>
    <row r="37" spans="1:13">
      <c r="B37" s="4" t="s">
        <v>60</v>
      </c>
      <c r="C37" s="11">
        <v>640633</v>
      </c>
      <c r="D37" s="45"/>
      <c r="E37" s="12">
        <f t="shared" si="0"/>
        <v>0</v>
      </c>
      <c r="F37" s="12">
        <f t="shared" si="1"/>
        <v>-2.0985971702365855</v>
      </c>
      <c r="G37" s="11">
        <f t="shared" si="2"/>
        <v>-1344.4306009601746</v>
      </c>
      <c r="L37"/>
      <c r="M37"/>
    </row>
    <row r="38" spans="1:13">
      <c r="B38" s="4" t="s">
        <v>75</v>
      </c>
      <c r="C38" s="11">
        <v>2189121</v>
      </c>
      <c r="D38" s="45"/>
      <c r="E38" s="12">
        <f t="shared" si="0"/>
        <v>0</v>
      </c>
      <c r="F38" s="12">
        <f t="shared" si="1"/>
        <v>-2.0985971702365855</v>
      </c>
      <c r="G38" s="11">
        <f t="shared" si="2"/>
        <v>-4594.0831359054846</v>
      </c>
      <c r="L38"/>
      <c r="M38"/>
    </row>
    <row r="39" spans="1:13">
      <c r="B39" s="4" t="s">
        <v>76</v>
      </c>
      <c r="C39" s="11">
        <v>318027.5</v>
      </c>
      <c r="D39" s="45"/>
      <c r="E39" s="12">
        <f t="shared" si="0"/>
        <v>0</v>
      </c>
      <c r="F39" s="12">
        <f t="shared" si="1"/>
        <v>-2.0985971702365855</v>
      </c>
      <c r="G39" s="11">
        <f t="shared" si="2"/>
        <v>-667.41161155741565</v>
      </c>
      <c r="L39"/>
      <c r="M39"/>
    </row>
    <row r="40" spans="1:13">
      <c r="B40" s="4" t="s">
        <v>77</v>
      </c>
      <c r="C40" s="11">
        <v>169659.5</v>
      </c>
      <c r="D40" s="45"/>
      <c r="E40" s="12">
        <f t="shared" si="0"/>
        <v>0</v>
      </c>
      <c r="F40" s="12">
        <f t="shared" si="1"/>
        <v>-2.0985971702365855</v>
      </c>
      <c r="G40" s="11">
        <f t="shared" si="2"/>
        <v>-356.04694660375401</v>
      </c>
      <c r="L40"/>
      <c r="M40"/>
    </row>
    <row r="41" spans="1:13" ht="13.5" thickBot="1">
      <c r="A41" s="9"/>
      <c r="B41" s="109" t="s">
        <v>78</v>
      </c>
      <c r="C41" s="65">
        <v>46697861.5</v>
      </c>
      <c r="D41" s="110">
        <f>SUM(D23:D40)</f>
        <v>98000</v>
      </c>
      <c r="E41" s="233">
        <f t="shared" si="0"/>
        <v>2.0985971702365855</v>
      </c>
      <c r="F41" s="233">
        <f t="shared" si="1"/>
        <v>0</v>
      </c>
      <c r="G41" s="110">
        <f t="shared" si="2"/>
        <v>0</v>
      </c>
      <c r="L41"/>
      <c r="M41"/>
    </row>
    <row r="42" spans="1:13">
      <c r="E42" s="11"/>
      <c r="L42"/>
      <c r="M42"/>
    </row>
    <row r="43" spans="1:13">
      <c r="L43"/>
      <c r="M43"/>
    </row>
    <row r="44" spans="1:13">
      <c r="L44"/>
      <c r="M44"/>
    </row>
    <row r="45" spans="1:13">
      <c r="L45"/>
      <c r="M45"/>
    </row>
    <row r="46" spans="1:13">
      <c r="L46"/>
      <c r="M46"/>
    </row>
    <row r="47" spans="1:13">
      <c r="L47"/>
      <c r="M47"/>
    </row>
    <row r="48" spans="1:13">
      <c r="L48"/>
      <c r="M48"/>
    </row>
  </sheetData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33CC"/>
  </sheetPr>
  <dimension ref="A2:G41"/>
  <sheetViews>
    <sheetView workbookViewId="0"/>
  </sheetViews>
  <sheetFormatPr baseColWidth="10" defaultColWidth="11" defaultRowHeight="12.75"/>
  <cols>
    <col min="1" max="3" width="11" style="4"/>
    <col min="4" max="4" width="15.875" style="4" customWidth="1"/>
    <col min="5" max="16384" width="11" style="4"/>
  </cols>
  <sheetData>
    <row r="2" spans="2:4">
      <c r="B2" s="4" t="s">
        <v>23</v>
      </c>
    </row>
    <row r="3" spans="2:4">
      <c r="B3" s="231" t="s">
        <v>80</v>
      </c>
      <c r="C3" s="11"/>
    </row>
    <row r="5" spans="2:4">
      <c r="B5" s="4" t="s">
        <v>81</v>
      </c>
    </row>
    <row r="6" spans="2:4">
      <c r="B6" s="255">
        <f>D41</f>
        <v>120866.69101151821</v>
      </c>
      <c r="D6" s="238">
        <f>+B6-D41</f>
        <v>0</v>
      </c>
    </row>
    <row r="7" spans="2:4">
      <c r="B7" s="11"/>
    </row>
    <row r="8" spans="2:4">
      <c r="B8" s="4" t="s">
        <v>82</v>
      </c>
    </row>
    <row r="9" spans="2:4">
      <c r="B9" s="4" t="s">
        <v>68</v>
      </c>
    </row>
    <row r="10" spans="2:4">
      <c r="B10" s="4" t="s">
        <v>66</v>
      </c>
    </row>
    <row r="12" spans="2:4">
      <c r="B12" s="4" t="s">
        <v>26</v>
      </c>
    </row>
    <row r="13" spans="2:4">
      <c r="B13" s="4" t="s">
        <v>18</v>
      </c>
    </row>
    <row r="14" spans="2:4">
      <c r="B14" s="4" t="s">
        <v>19</v>
      </c>
    </row>
    <row r="15" spans="2:4">
      <c r="B15" s="4" t="s">
        <v>20</v>
      </c>
    </row>
    <row r="19" spans="1:7">
      <c r="B19" s="231" t="s">
        <v>27</v>
      </c>
    </row>
    <row r="20" spans="1:7">
      <c r="C20" s="16"/>
      <c r="D20" s="64" t="s">
        <v>163</v>
      </c>
    </row>
    <row r="21" spans="1:7">
      <c r="C21" s="61" t="s">
        <v>85</v>
      </c>
      <c r="D21" s="148" t="s">
        <v>161</v>
      </c>
    </row>
    <row r="22" spans="1:7" ht="39" thickBot="1">
      <c r="A22" s="11"/>
      <c r="B22" s="386"/>
      <c r="C22" s="442" t="s">
        <v>206</v>
      </c>
      <c r="D22" s="443" t="s">
        <v>21</v>
      </c>
      <c r="E22" s="444" t="s">
        <v>72</v>
      </c>
      <c r="F22" s="444" t="s">
        <v>44</v>
      </c>
      <c r="G22" s="444" t="s">
        <v>45</v>
      </c>
    </row>
    <row r="23" spans="1:7">
      <c r="B23" s="4" t="s">
        <v>46</v>
      </c>
      <c r="C23" s="11">
        <v>8400674</v>
      </c>
      <c r="D23" s="11">
        <v>0</v>
      </c>
      <c r="E23" s="12">
        <f t="shared" ref="E23:E41" si="0">D23*1000/C23</f>
        <v>0</v>
      </c>
      <c r="F23" s="12">
        <f>E23-E$41</f>
        <v>-2.5882703646186926</v>
      </c>
      <c r="G23" s="11">
        <f t="shared" ref="G23:G41" si="1">F23*C23/1000</f>
        <v>-21743.215557022773</v>
      </c>
    </row>
    <row r="24" spans="1:7">
      <c r="B24" s="4" t="s">
        <v>47</v>
      </c>
      <c r="C24" s="11">
        <v>1321616</v>
      </c>
      <c r="D24" s="11">
        <v>0</v>
      </c>
      <c r="E24" s="12">
        <f t="shared" si="0"/>
        <v>0</v>
      </c>
      <c r="F24" s="12">
        <f t="shared" ref="F24:F41" si="2">E24-E$41</f>
        <v>-2.5882703646186926</v>
      </c>
      <c r="G24" s="11">
        <f t="shared" si="1"/>
        <v>-3420.6995262058981</v>
      </c>
    </row>
    <row r="25" spans="1:7">
      <c r="B25" s="4" t="s">
        <v>48</v>
      </c>
      <c r="C25" s="11">
        <v>1056492.5</v>
      </c>
      <c r="D25" s="11">
        <v>0</v>
      </c>
      <c r="E25" s="12">
        <f t="shared" si="0"/>
        <v>0</v>
      </c>
      <c r="F25" s="12">
        <f t="shared" si="2"/>
        <v>-2.5882703646186926</v>
      </c>
      <c r="G25" s="11">
        <f t="shared" si="1"/>
        <v>-2734.488228191914</v>
      </c>
    </row>
    <row r="26" spans="1:7">
      <c r="B26" s="4" t="s">
        <v>49</v>
      </c>
      <c r="C26" s="11">
        <v>1103960.5</v>
      </c>
      <c r="D26" s="11">
        <v>0</v>
      </c>
      <c r="E26" s="12">
        <f t="shared" si="0"/>
        <v>0</v>
      </c>
      <c r="F26" s="12">
        <f t="shared" si="2"/>
        <v>-2.5882703646186926</v>
      </c>
      <c r="G26" s="11">
        <f t="shared" si="1"/>
        <v>-2857.3482458596341</v>
      </c>
    </row>
    <row r="27" spans="1:7">
      <c r="B27" s="4" t="s">
        <v>50</v>
      </c>
      <c r="C27" s="11">
        <v>2102560.5</v>
      </c>
      <c r="D27" s="11">
        <v>120866.69101151821</v>
      </c>
      <c r="E27" s="12">
        <f t="shared" si="0"/>
        <v>57.485475928763151</v>
      </c>
      <c r="F27" s="12">
        <f t="shared" si="2"/>
        <v>54.897205564144457</v>
      </c>
      <c r="G27" s="11">
        <f t="shared" si="1"/>
        <v>115424.69597955035</v>
      </c>
    </row>
    <row r="28" spans="1:7">
      <c r="B28" s="4" t="s">
        <v>51</v>
      </c>
      <c r="C28" s="11">
        <v>586917.5</v>
      </c>
      <c r="D28" s="11">
        <v>0</v>
      </c>
      <c r="E28" s="12">
        <f t="shared" si="0"/>
        <v>0</v>
      </c>
      <c r="F28" s="12">
        <f t="shared" si="2"/>
        <v>-2.5882703646186926</v>
      </c>
      <c r="G28" s="11">
        <f t="shared" si="1"/>
        <v>-1519.1011717260915</v>
      </c>
    </row>
    <row r="29" spans="1:7">
      <c r="B29" s="4" t="s">
        <v>52</v>
      </c>
      <c r="C29" s="11">
        <v>2483421</v>
      </c>
      <c r="D29" s="11">
        <v>0</v>
      </c>
      <c r="E29" s="12">
        <f t="shared" si="0"/>
        <v>0</v>
      </c>
      <c r="F29" s="12">
        <f t="shared" si="2"/>
        <v>-2.5882703646186926</v>
      </c>
      <c r="G29" s="11">
        <f t="shared" si="1"/>
        <v>-6427.7649771717179</v>
      </c>
    </row>
    <row r="30" spans="1:7">
      <c r="B30" s="4" t="s">
        <v>53</v>
      </c>
      <c r="C30" s="11">
        <v>2068901</v>
      </c>
      <c r="D30" s="11">
        <v>0</v>
      </c>
      <c r="E30" s="12">
        <f t="shared" si="0"/>
        <v>0</v>
      </c>
      <c r="F30" s="12">
        <f t="shared" si="2"/>
        <v>-2.5882703646186926</v>
      </c>
      <c r="G30" s="11">
        <f t="shared" si="1"/>
        <v>-5354.8751456299779</v>
      </c>
    </row>
    <row r="31" spans="1:7">
      <c r="B31" s="4" t="s">
        <v>54</v>
      </c>
      <c r="C31" s="11">
        <v>7513504.5</v>
      </c>
      <c r="D31" s="11">
        <v>0</v>
      </c>
      <c r="E31" s="12">
        <f t="shared" si="0"/>
        <v>0</v>
      </c>
      <c r="F31" s="12">
        <f t="shared" si="2"/>
        <v>-2.5882703646186926</v>
      </c>
      <c r="G31" s="11">
        <f t="shared" si="1"/>
        <v>-19446.981031779189</v>
      </c>
    </row>
    <row r="32" spans="1:7">
      <c r="B32" s="4" t="s">
        <v>55</v>
      </c>
      <c r="C32" s="11">
        <v>4992766.5</v>
      </c>
      <c r="D32" s="11">
        <v>0</v>
      </c>
      <c r="E32" s="12">
        <f t="shared" si="0"/>
        <v>0</v>
      </c>
      <c r="F32" s="12">
        <f t="shared" si="2"/>
        <v>-2.5882703646186926</v>
      </c>
      <c r="G32" s="11">
        <f t="shared" si="1"/>
        <v>-12922.629569410994</v>
      </c>
    </row>
    <row r="33" spans="2:7">
      <c r="B33" s="4" t="s">
        <v>56</v>
      </c>
      <c r="C33" s="11">
        <v>1096314.5</v>
      </c>
      <c r="D33" s="11">
        <v>0</v>
      </c>
      <c r="E33" s="12">
        <f t="shared" si="0"/>
        <v>0</v>
      </c>
      <c r="F33" s="12">
        <f t="shared" si="2"/>
        <v>-2.5882703646186926</v>
      </c>
      <c r="G33" s="11">
        <f t="shared" si="1"/>
        <v>-2837.5583306517597</v>
      </c>
    </row>
    <row r="34" spans="2:7">
      <c r="B34" s="4" t="s">
        <v>57</v>
      </c>
      <c r="C34" s="11">
        <v>2740521</v>
      </c>
      <c r="D34" s="11">
        <v>0</v>
      </c>
      <c r="E34" s="12">
        <f t="shared" si="0"/>
        <v>0</v>
      </c>
      <c r="F34" s="12">
        <f t="shared" si="2"/>
        <v>-2.5882703646186926</v>
      </c>
      <c r="G34" s="11">
        <f t="shared" si="1"/>
        <v>-7093.2092879151842</v>
      </c>
    </row>
    <row r="35" spans="2:7">
      <c r="B35" s="4" t="s">
        <v>58</v>
      </c>
      <c r="C35" s="11">
        <v>6445718</v>
      </c>
      <c r="D35" s="11">
        <v>0</v>
      </c>
      <c r="E35" s="12">
        <f t="shared" si="0"/>
        <v>0</v>
      </c>
      <c r="F35" s="12">
        <f t="shared" si="2"/>
        <v>-2.5882703646186926</v>
      </c>
      <c r="G35" s="11">
        <f t="shared" si="1"/>
        <v>-16683.26087808927</v>
      </c>
    </row>
    <row r="36" spans="2:7">
      <c r="B36" s="4" t="s">
        <v>59</v>
      </c>
      <c r="C36" s="11">
        <v>1467053</v>
      </c>
      <c r="D36" s="11">
        <v>0</v>
      </c>
      <c r="E36" s="12">
        <f t="shared" si="0"/>
        <v>0</v>
      </c>
      <c r="F36" s="12">
        <f t="shared" si="2"/>
        <v>-2.5882703646186926</v>
      </c>
      <c r="G36" s="11">
        <f t="shared" si="1"/>
        <v>-3797.129803224947</v>
      </c>
    </row>
    <row r="37" spans="2:7">
      <c r="B37" s="4" t="s">
        <v>60</v>
      </c>
      <c r="C37" s="11">
        <v>640633</v>
      </c>
      <c r="D37" s="11">
        <v>0</v>
      </c>
      <c r="E37" s="12">
        <f t="shared" si="0"/>
        <v>0</v>
      </c>
      <c r="F37" s="12">
        <f t="shared" si="2"/>
        <v>-2.5882703646186926</v>
      </c>
      <c r="G37" s="11">
        <f t="shared" si="1"/>
        <v>-1658.1314084967669</v>
      </c>
    </row>
    <row r="38" spans="2:7">
      <c r="B38" s="4" t="s">
        <v>75</v>
      </c>
      <c r="C38" s="11">
        <v>2189121</v>
      </c>
      <c r="D38" s="11">
        <v>0</v>
      </c>
      <c r="E38" s="12">
        <f t="shared" si="0"/>
        <v>0</v>
      </c>
      <c r="F38" s="12">
        <f t="shared" si="2"/>
        <v>-2.5882703646186926</v>
      </c>
      <c r="G38" s="11">
        <f t="shared" si="1"/>
        <v>-5666.0370088644377</v>
      </c>
    </row>
    <row r="39" spans="2:7">
      <c r="B39" s="4" t="s">
        <v>76</v>
      </c>
      <c r="C39" s="11">
        <v>318027.5</v>
      </c>
      <c r="D39" s="11">
        <v>0</v>
      </c>
      <c r="E39" s="12">
        <f t="shared" si="0"/>
        <v>0</v>
      </c>
      <c r="F39" s="12">
        <f t="shared" si="2"/>
        <v>-2.5882703646186926</v>
      </c>
      <c r="G39" s="11">
        <f t="shared" si="1"/>
        <v>-823.14115338377133</v>
      </c>
    </row>
    <row r="40" spans="2:7">
      <c r="B40" s="4" t="s">
        <v>77</v>
      </c>
      <c r="C40" s="11">
        <v>169659.5</v>
      </c>
      <c r="D40" s="11">
        <v>0</v>
      </c>
      <c r="E40" s="12">
        <f t="shared" si="0"/>
        <v>0</v>
      </c>
      <c r="F40" s="12">
        <f t="shared" si="2"/>
        <v>-2.5882703646186926</v>
      </c>
      <c r="G40" s="11">
        <f t="shared" si="1"/>
        <v>-439.12465592602507</v>
      </c>
    </row>
    <row r="41" spans="2:7" ht="13.5" thickBot="1">
      <c r="B41" s="201" t="s">
        <v>78</v>
      </c>
      <c r="C41" s="65">
        <v>46697861.5</v>
      </c>
      <c r="D41" s="65">
        <f>SUM(D23:D40)</f>
        <v>120866.69101151821</v>
      </c>
      <c r="E41" s="66">
        <f t="shared" si="0"/>
        <v>2.5882703646186926</v>
      </c>
      <c r="F41" s="66">
        <f t="shared" si="2"/>
        <v>0</v>
      </c>
      <c r="G41" s="65">
        <f t="shared" si="1"/>
        <v>0</v>
      </c>
    </row>
  </sheetData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33CC"/>
  </sheetPr>
  <dimension ref="A2:G41"/>
  <sheetViews>
    <sheetView workbookViewId="0"/>
  </sheetViews>
  <sheetFormatPr baseColWidth="10" defaultColWidth="11" defaultRowHeight="12.75"/>
  <cols>
    <col min="1" max="1" width="3" style="4" customWidth="1"/>
    <col min="2" max="2" width="18.625" style="4" customWidth="1"/>
    <col min="3" max="3" width="11" style="4"/>
    <col min="4" max="4" width="20.125" style="4" customWidth="1"/>
    <col min="5" max="16384" width="11" style="4"/>
  </cols>
  <sheetData>
    <row r="2" spans="2:4">
      <c r="B2" s="9" t="s">
        <v>23</v>
      </c>
    </row>
    <row r="3" spans="2:4">
      <c r="B3" s="231" t="s">
        <v>22</v>
      </c>
      <c r="C3" s="59"/>
    </row>
    <row r="5" spans="2:4">
      <c r="B5" s="9" t="s">
        <v>81</v>
      </c>
    </row>
    <row r="6" spans="2:4">
      <c r="B6" s="255">
        <f>D41</f>
        <v>31290.36706081784</v>
      </c>
      <c r="D6" s="236">
        <f>+B6-D41</f>
        <v>0</v>
      </c>
    </row>
    <row r="7" spans="2:4" ht="15.75">
      <c r="B7" s="20"/>
    </row>
    <row r="8" spans="2:4">
      <c r="B8" s="9" t="s">
        <v>82</v>
      </c>
    </row>
    <row r="9" spans="2:4">
      <c r="B9" s="4" t="s">
        <v>68</v>
      </c>
    </row>
    <row r="10" spans="2:4">
      <c r="B10" s="4" t="s">
        <v>66</v>
      </c>
    </row>
    <row r="12" spans="2:4">
      <c r="B12" s="9" t="s">
        <v>26</v>
      </c>
    </row>
    <row r="13" spans="2:4">
      <c r="B13" s="4" t="s">
        <v>18</v>
      </c>
    </row>
    <row r="14" spans="2:4">
      <c r="B14" s="4" t="s">
        <v>19</v>
      </c>
    </row>
    <row r="15" spans="2:4">
      <c r="B15" s="4" t="s">
        <v>20</v>
      </c>
    </row>
    <row r="19" spans="1:7">
      <c r="B19" s="231" t="s">
        <v>27</v>
      </c>
    </row>
    <row r="20" spans="1:7">
      <c r="C20" s="16"/>
      <c r="D20" s="64" t="s">
        <v>163</v>
      </c>
    </row>
    <row r="21" spans="1:7">
      <c r="C21" s="202" t="s">
        <v>85</v>
      </c>
      <c r="D21" s="148" t="s">
        <v>162</v>
      </c>
    </row>
    <row r="22" spans="1:7" ht="41.25" thickBot="1">
      <c r="A22" s="10"/>
      <c r="B22" s="436"/>
      <c r="C22" s="437" t="s">
        <v>206</v>
      </c>
      <c r="D22" s="439" t="s">
        <v>21</v>
      </c>
      <c r="E22" s="436" t="s">
        <v>72</v>
      </c>
      <c r="F22" s="436" t="s">
        <v>44</v>
      </c>
      <c r="G22" s="436" t="s">
        <v>45</v>
      </c>
    </row>
    <row r="23" spans="1:7">
      <c r="B23" s="4" t="s">
        <v>46</v>
      </c>
      <c r="C23" s="11">
        <v>8400674</v>
      </c>
      <c r="D23" s="11">
        <v>0</v>
      </c>
      <c r="E23" s="12">
        <f t="shared" ref="E23:E41" si="0">D23*1000/C23</f>
        <v>0</v>
      </c>
      <c r="F23" s="12">
        <f>E23-$E$41</f>
        <v>-0.6700599568315958</v>
      </c>
      <c r="G23" s="11">
        <f>C23*F23/1000</f>
        <v>-5628.9552577963086</v>
      </c>
    </row>
    <row r="24" spans="1:7">
      <c r="B24" s="4" t="s">
        <v>47</v>
      </c>
      <c r="C24" s="11">
        <v>1321616</v>
      </c>
      <c r="D24" s="11">
        <v>0</v>
      </c>
      <c r="E24" s="12">
        <f t="shared" si="0"/>
        <v>0</v>
      </c>
      <c r="F24" s="12">
        <f t="shared" ref="F24:F41" si="1">E24-$E$41</f>
        <v>-0.6700599568315958</v>
      </c>
      <c r="G24" s="11">
        <f t="shared" ref="G24:G41" si="2">C24*F24/1000</f>
        <v>-885.56195990794629</v>
      </c>
    </row>
    <row r="25" spans="1:7">
      <c r="B25" s="4" t="s">
        <v>48</v>
      </c>
      <c r="C25" s="11">
        <v>1056492.5</v>
      </c>
      <c r="D25" s="11">
        <v>0</v>
      </c>
      <c r="E25" s="12">
        <f t="shared" si="0"/>
        <v>0</v>
      </c>
      <c r="F25" s="12">
        <f t="shared" si="1"/>
        <v>-0.6700599568315958</v>
      </c>
      <c r="G25" s="11">
        <f t="shared" si="2"/>
        <v>-707.91331894290465</v>
      </c>
    </row>
    <row r="26" spans="1:7">
      <c r="B26" s="4" t="s">
        <v>49</v>
      </c>
      <c r="C26" s="11">
        <v>1103960.5</v>
      </c>
      <c r="D26" s="11">
        <v>0</v>
      </c>
      <c r="E26" s="12">
        <f t="shared" si="0"/>
        <v>0</v>
      </c>
      <c r="F26" s="12">
        <f t="shared" si="1"/>
        <v>-0.6700599568315958</v>
      </c>
      <c r="G26" s="11">
        <f t="shared" si="2"/>
        <v>-739.71972497378692</v>
      </c>
    </row>
    <row r="27" spans="1:7">
      <c r="B27" s="4" t="s">
        <v>50</v>
      </c>
      <c r="C27" s="11">
        <v>2102560.5</v>
      </c>
      <c r="D27" s="11">
        <v>31290.36706081784</v>
      </c>
      <c r="E27" s="12">
        <f t="shared" si="0"/>
        <v>14.882029345085595</v>
      </c>
      <c r="F27" s="12">
        <f t="shared" si="1"/>
        <v>14.211969388253999</v>
      </c>
      <c r="G27" s="11">
        <f t="shared" si="2"/>
        <v>29881.52546295202</v>
      </c>
    </row>
    <row r="28" spans="1:7">
      <c r="B28" s="4" t="s">
        <v>51</v>
      </c>
      <c r="C28" s="11">
        <v>586917.5</v>
      </c>
      <c r="D28" s="11">
        <v>0</v>
      </c>
      <c r="E28" s="12">
        <f t="shared" si="0"/>
        <v>0</v>
      </c>
      <c r="F28" s="12">
        <f t="shared" si="1"/>
        <v>-0.6700599568315958</v>
      </c>
      <c r="G28" s="11">
        <f t="shared" si="2"/>
        <v>-393.26991471370809</v>
      </c>
    </row>
    <row r="29" spans="1:7">
      <c r="B29" s="4" t="s">
        <v>52</v>
      </c>
      <c r="C29" s="11">
        <v>2483421</v>
      </c>
      <c r="D29" s="11">
        <v>0</v>
      </c>
      <c r="E29" s="12">
        <f t="shared" si="0"/>
        <v>0</v>
      </c>
      <c r="F29" s="12">
        <f t="shared" si="1"/>
        <v>-0.6700599568315958</v>
      </c>
      <c r="G29" s="11">
        <f t="shared" si="2"/>
        <v>-1664.0409680546786</v>
      </c>
    </row>
    <row r="30" spans="1:7">
      <c r="B30" s="4" t="s">
        <v>53</v>
      </c>
      <c r="C30" s="11">
        <v>2068901</v>
      </c>
      <c r="D30" s="11">
        <v>0</v>
      </c>
      <c r="E30" s="12">
        <f t="shared" si="0"/>
        <v>0</v>
      </c>
      <c r="F30" s="12">
        <f t="shared" si="1"/>
        <v>-0.6700599568315958</v>
      </c>
      <c r="G30" s="11">
        <f t="shared" si="2"/>
        <v>-1386.2877147488455</v>
      </c>
    </row>
    <row r="31" spans="1:7">
      <c r="B31" s="4" t="s">
        <v>54</v>
      </c>
      <c r="C31" s="11">
        <v>7513504.5</v>
      </c>
      <c r="D31" s="11">
        <v>0</v>
      </c>
      <c r="E31" s="12">
        <f t="shared" si="0"/>
        <v>0</v>
      </c>
      <c r="F31" s="12">
        <f t="shared" si="1"/>
        <v>-0.6700599568315958</v>
      </c>
      <c r="G31" s="11">
        <f t="shared" si="2"/>
        <v>-5034.4985009240008</v>
      </c>
    </row>
    <row r="32" spans="1:7">
      <c r="B32" s="4" t="s">
        <v>55</v>
      </c>
      <c r="C32" s="11">
        <v>4992766.5</v>
      </c>
      <c r="D32" s="11">
        <v>0</v>
      </c>
      <c r="E32" s="12">
        <f t="shared" si="0"/>
        <v>0</v>
      </c>
      <c r="F32" s="12">
        <f t="shared" si="1"/>
        <v>-0.6700599568315958</v>
      </c>
      <c r="G32" s="11">
        <f t="shared" si="2"/>
        <v>-3345.4529054602376</v>
      </c>
    </row>
    <row r="33" spans="1:7">
      <c r="B33" s="4" t="s">
        <v>56</v>
      </c>
      <c r="C33" s="11">
        <v>1096314.5</v>
      </c>
      <c r="D33" s="11">
        <v>0</v>
      </c>
      <c r="E33" s="12">
        <f t="shared" si="0"/>
        <v>0</v>
      </c>
      <c r="F33" s="12">
        <f t="shared" si="1"/>
        <v>-0.6700599568315958</v>
      </c>
      <c r="G33" s="11">
        <f t="shared" si="2"/>
        <v>-734.59644654385261</v>
      </c>
    </row>
    <row r="34" spans="1:7">
      <c r="B34" s="4" t="s">
        <v>57</v>
      </c>
      <c r="C34" s="11">
        <v>2740521</v>
      </c>
      <c r="D34" s="11">
        <v>0</v>
      </c>
      <c r="E34" s="12">
        <f t="shared" si="0"/>
        <v>0</v>
      </c>
      <c r="F34" s="12">
        <f t="shared" si="1"/>
        <v>-0.6700599568315958</v>
      </c>
      <c r="G34" s="11">
        <f t="shared" si="2"/>
        <v>-1836.3133829560818</v>
      </c>
    </row>
    <row r="35" spans="1:7">
      <c r="B35" s="4" t="s">
        <v>58</v>
      </c>
      <c r="C35" s="11">
        <v>6445718</v>
      </c>
      <c r="D35" s="11">
        <v>0</v>
      </c>
      <c r="E35" s="12">
        <f t="shared" si="0"/>
        <v>0</v>
      </c>
      <c r="F35" s="12">
        <f t="shared" si="1"/>
        <v>-0.6700599568315958</v>
      </c>
      <c r="G35" s="11">
        <f t="shared" si="2"/>
        <v>-4319.0175248286396</v>
      </c>
    </row>
    <row r="36" spans="1:7">
      <c r="B36" s="4" t="s">
        <v>59</v>
      </c>
      <c r="C36" s="11">
        <v>1467053</v>
      </c>
      <c r="D36" s="11">
        <v>0</v>
      </c>
      <c r="E36" s="12">
        <f t="shared" si="0"/>
        <v>0</v>
      </c>
      <c r="F36" s="12">
        <f t="shared" si="1"/>
        <v>-0.6700599568315958</v>
      </c>
      <c r="G36" s="11">
        <f t="shared" si="2"/>
        <v>-983.01346984966312</v>
      </c>
    </row>
    <row r="37" spans="1:7">
      <c r="B37" s="4" t="s">
        <v>60</v>
      </c>
      <c r="C37" s="11">
        <v>640633</v>
      </c>
      <c r="D37" s="11">
        <v>0</v>
      </c>
      <c r="E37" s="12">
        <f t="shared" si="0"/>
        <v>0</v>
      </c>
      <c r="F37" s="12">
        <f t="shared" si="1"/>
        <v>-0.6700599568315958</v>
      </c>
      <c r="G37" s="11">
        <f t="shared" si="2"/>
        <v>-429.26252032489572</v>
      </c>
    </row>
    <row r="38" spans="1:7">
      <c r="B38" s="4" t="s">
        <v>75</v>
      </c>
      <c r="C38" s="11">
        <v>2189121</v>
      </c>
      <c r="D38" s="11">
        <v>0</v>
      </c>
      <c r="E38" s="12">
        <f t="shared" si="0"/>
        <v>0</v>
      </c>
      <c r="F38" s="12">
        <f t="shared" si="1"/>
        <v>-0.6700599568315958</v>
      </c>
      <c r="G38" s="11">
        <f t="shared" si="2"/>
        <v>-1466.8423227591397</v>
      </c>
    </row>
    <row r="39" spans="1:7">
      <c r="B39" s="4" t="s">
        <v>76</v>
      </c>
      <c r="C39" s="11">
        <v>318027.5</v>
      </c>
      <c r="D39" s="11">
        <v>0</v>
      </c>
      <c r="E39" s="12">
        <f t="shared" si="0"/>
        <v>0</v>
      </c>
      <c r="F39" s="12">
        <f t="shared" si="1"/>
        <v>-0.6700599568315958</v>
      </c>
      <c r="G39" s="11">
        <f t="shared" si="2"/>
        <v>-213.09749292126034</v>
      </c>
    </row>
    <row r="40" spans="1:7">
      <c r="B40" s="4" t="s">
        <v>77</v>
      </c>
      <c r="C40" s="11">
        <v>169659.5</v>
      </c>
      <c r="D40" s="11">
        <v>0</v>
      </c>
      <c r="E40" s="12">
        <f t="shared" si="0"/>
        <v>0</v>
      </c>
      <c r="F40" s="12">
        <f t="shared" si="1"/>
        <v>-0.6700599568315958</v>
      </c>
      <c r="G40" s="11">
        <f t="shared" si="2"/>
        <v>-113.68203724607014</v>
      </c>
    </row>
    <row r="41" spans="1:7" ht="13.5" thickBot="1">
      <c r="A41" s="9"/>
      <c r="B41" s="109" t="s">
        <v>78</v>
      </c>
      <c r="C41" s="65">
        <v>46697861.5</v>
      </c>
      <c r="D41" s="110">
        <f>SUM(D23:D40)</f>
        <v>31290.36706081784</v>
      </c>
      <c r="E41" s="66">
        <f t="shared" si="0"/>
        <v>0.6700599568315958</v>
      </c>
      <c r="F41" s="66">
        <f t="shared" si="1"/>
        <v>0</v>
      </c>
      <c r="G41" s="65">
        <f t="shared" si="2"/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33CC"/>
  </sheetPr>
  <dimension ref="A2:P179"/>
  <sheetViews>
    <sheetView zoomScaleNormal="100" zoomScalePageLayoutView="150" workbookViewId="0">
      <selection activeCell="K29" sqref="K29"/>
    </sheetView>
  </sheetViews>
  <sheetFormatPr baseColWidth="10" defaultColWidth="10.75" defaultRowHeight="12.75"/>
  <cols>
    <col min="1" max="1" width="3.5" style="4" customWidth="1"/>
    <col min="2" max="2" width="14" style="4" customWidth="1"/>
    <col min="3" max="3" width="12.75" style="4" bestFit="1" customWidth="1"/>
    <col min="4" max="4" width="27.75" style="4" customWidth="1"/>
    <col min="5" max="5" width="13.125" style="4" customWidth="1"/>
    <col min="6" max="6" width="11.125" style="4" bestFit="1" customWidth="1"/>
    <col min="7" max="7" width="13.5" style="4" customWidth="1"/>
    <col min="8" max="8" width="11.5" style="4" customWidth="1"/>
    <col min="9" max="10" width="8.625" style="4" customWidth="1"/>
    <col min="11" max="11" width="11.5" style="4" customWidth="1"/>
    <col min="12" max="12" width="10" style="4" customWidth="1"/>
    <col min="13" max="13" width="9.375" style="4" customWidth="1"/>
    <col min="14" max="14" width="8.875" style="4" customWidth="1"/>
    <col min="15" max="15" width="8.75" style="4" customWidth="1"/>
    <col min="16" max="16" width="9.375" style="4" customWidth="1"/>
    <col min="17" max="17" width="8.875" style="4" customWidth="1"/>
    <col min="18" max="18" width="8.75" style="4" customWidth="1"/>
    <col min="19" max="16384" width="10.75" style="4"/>
  </cols>
  <sheetData>
    <row r="2" spans="2:4">
      <c r="B2" s="9" t="s">
        <v>23</v>
      </c>
    </row>
    <row r="3" spans="2:4">
      <c r="B3" s="18" t="s">
        <v>204</v>
      </c>
      <c r="C3" s="15"/>
    </row>
    <row r="5" spans="2:4">
      <c r="B5" s="9" t="s">
        <v>81</v>
      </c>
    </row>
    <row r="6" spans="2:4">
      <c r="B6" s="370">
        <f>D41</f>
        <v>1192009.3704999997</v>
      </c>
      <c r="D6" s="237">
        <f>+B6-D41</f>
        <v>0</v>
      </c>
    </row>
    <row r="8" spans="2:4">
      <c r="B8" s="9" t="s">
        <v>82</v>
      </c>
    </row>
    <row r="9" spans="2:4">
      <c r="B9" s="4" t="s">
        <v>79</v>
      </c>
    </row>
    <row r="11" spans="2:4">
      <c r="B11" s="9" t="s">
        <v>26</v>
      </c>
    </row>
    <row r="12" spans="2:4">
      <c r="B12" s="4" t="s">
        <v>292</v>
      </c>
    </row>
    <row r="13" spans="2:4" ht="15.75">
      <c r="B13" s="261" t="s">
        <v>293</v>
      </c>
    </row>
    <row r="14" spans="2:4" ht="15.75">
      <c r="B14" s="261" t="s">
        <v>294</v>
      </c>
    </row>
    <row r="19" spans="1:9">
      <c r="B19" s="5" t="s">
        <v>27</v>
      </c>
    </row>
    <row r="20" spans="1:9">
      <c r="D20" s="64" t="s">
        <v>163</v>
      </c>
    </row>
    <row r="21" spans="1:9">
      <c r="C21" s="149" t="s">
        <v>85</v>
      </c>
      <c r="D21" s="150" t="s">
        <v>201</v>
      </c>
    </row>
    <row r="22" spans="1:9" ht="41.25" thickBot="1">
      <c r="A22" s="10"/>
      <c r="B22" s="63"/>
      <c r="C22" s="203" t="s">
        <v>206</v>
      </c>
      <c r="D22" s="362" t="s">
        <v>155</v>
      </c>
      <c r="E22" s="63" t="s">
        <v>156</v>
      </c>
      <c r="F22" s="63" t="s">
        <v>157</v>
      </c>
      <c r="G22" s="63" t="s">
        <v>158</v>
      </c>
    </row>
    <row r="23" spans="1:9">
      <c r="B23" s="4" t="s">
        <v>46</v>
      </c>
      <c r="C23" s="11">
        <v>8400674</v>
      </c>
      <c r="D23" s="11">
        <f>+L53</f>
        <v>109351.07932999992</v>
      </c>
      <c r="E23" s="11">
        <f t="shared" ref="E23:E41" si="0">D23*1000/C23</f>
        <v>13.016941179957694</v>
      </c>
      <c r="F23" s="11">
        <f>E23-E$41</f>
        <v>-12.509053634601422</v>
      </c>
      <c r="G23" s="11">
        <f t="shared" ref="G23" si="1">F23*C23/1000</f>
        <v>-105084.48163280166</v>
      </c>
      <c r="I23" s="104"/>
    </row>
    <row r="24" spans="1:9">
      <c r="B24" s="4" t="s">
        <v>47</v>
      </c>
      <c r="C24" s="11">
        <v>1321616</v>
      </c>
      <c r="D24" s="11">
        <f t="shared" ref="D24:D40" si="2">+L54</f>
        <v>6186.0413400000107</v>
      </c>
      <c r="E24" s="11">
        <f t="shared" si="0"/>
        <v>4.6806646862628867</v>
      </c>
      <c r="F24" s="11">
        <f t="shared" ref="F24:F41" si="3">E24-E$41</f>
        <v>-20.845330128296229</v>
      </c>
      <c r="G24" s="11">
        <f t="shared" ref="G24:G40" si="4">F24*C24/1000</f>
        <v>-27549.521822838353</v>
      </c>
      <c r="I24" s="104"/>
    </row>
    <row r="25" spans="1:9">
      <c r="B25" s="4" t="s">
        <v>48</v>
      </c>
      <c r="C25" s="11">
        <v>1056492.5</v>
      </c>
      <c r="D25" s="11">
        <f t="shared" si="2"/>
        <v>24974.935119999991</v>
      </c>
      <c r="E25" s="11">
        <f t="shared" si="0"/>
        <v>23.639481700059385</v>
      </c>
      <c r="F25" s="11">
        <f t="shared" si="3"/>
        <v>-1.8865131144997314</v>
      </c>
      <c r="G25" s="11">
        <f t="shared" si="4"/>
        <v>-1993.0869566206075</v>
      </c>
      <c r="I25" s="104"/>
    </row>
    <row r="26" spans="1:9">
      <c r="B26" s="4" t="s">
        <v>49</v>
      </c>
      <c r="C26" s="11">
        <v>1103960.5</v>
      </c>
      <c r="D26" s="11">
        <f t="shared" si="2"/>
        <v>259.06361000000015</v>
      </c>
      <c r="E26" s="11">
        <f t="shared" si="0"/>
        <v>0.23466746319275025</v>
      </c>
      <c r="F26" s="11">
        <f t="shared" si="3"/>
        <v>-25.291327351366366</v>
      </c>
      <c r="G26" s="11">
        <f t="shared" si="4"/>
        <v>-27920.626388478089</v>
      </c>
      <c r="I26" s="104"/>
    </row>
    <row r="27" spans="1:9">
      <c r="B27" s="4" t="s">
        <v>50</v>
      </c>
      <c r="C27" s="11">
        <v>2102560.5</v>
      </c>
      <c r="D27" s="11">
        <f t="shared" si="2"/>
        <v>80659.797490000041</v>
      </c>
      <c r="E27" s="11">
        <f t="shared" si="0"/>
        <v>38.362652342227506</v>
      </c>
      <c r="F27" s="11">
        <f t="shared" si="3"/>
        <v>12.83665752766839</v>
      </c>
      <c r="G27" s="11">
        <f t="shared" si="4"/>
        <v>26989.849069703214</v>
      </c>
      <c r="I27" s="104"/>
    </row>
    <row r="28" spans="1:9">
      <c r="B28" s="4" t="s">
        <v>51</v>
      </c>
      <c r="C28" s="11">
        <v>586917.5</v>
      </c>
      <c r="D28" s="11">
        <f t="shared" si="2"/>
        <v>13611.456030000003</v>
      </c>
      <c r="E28" s="11">
        <f t="shared" si="0"/>
        <v>23.191429851725331</v>
      </c>
      <c r="F28" s="11">
        <f t="shared" si="3"/>
        <v>-2.3345649628337846</v>
      </c>
      <c r="G28" s="11">
        <f t="shared" si="4"/>
        <v>-1370.1970315739977</v>
      </c>
      <c r="I28" s="104"/>
    </row>
    <row r="29" spans="1:9">
      <c r="B29" s="4" t="s">
        <v>52</v>
      </c>
      <c r="C29" s="11">
        <v>2483421</v>
      </c>
      <c r="D29" s="11">
        <f t="shared" si="2"/>
        <v>63291.756420000122</v>
      </c>
      <c r="E29" s="11">
        <f t="shared" si="0"/>
        <v>25.485713626485449</v>
      </c>
      <c r="F29" s="11">
        <f t="shared" si="3"/>
        <v>-4.0281188073667096E-2</v>
      </c>
      <c r="G29" s="11">
        <f t="shared" si="4"/>
        <v>-100.03514836709441</v>
      </c>
      <c r="I29" s="104"/>
    </row>
    <row r="30" spans="1:9">
      <c r="B30" s="4" t="s">
        <v>53</v>
      </c>
      <c r="C30" s="11">
        <v>2068901</v>
      </c>
      <c r="D30" s="11">
        <f t="shared" si="2"/>
        <v>163077.55611999982</v>
      </c>
      <c r="E30" s="11">
        <f t="shared" si="0"/>
        <v>78.823276763847005</v>
      </c>
      <c r="F30" s="11">
        <f t="shared" si="3"/>
        <v>53.297281949287893</v>
      </c>
      <c r="G30" s="11">
        <f t="shared" si="4"/>
        <v>110266.79992216367</v>
      </c>
      <c r="I30" s="104"/>
    </row>
    <row r="31" spans="1:9">
      <c r="B31" s="4" t="s">
        <v>54</v>
      </c>
      <c r="C31" s="11">
        <v>7513504.5</v>
      </c>
      <c r="D31" s="11">
        <f t="shared" si="2"/>
        <v>109152.81816</v>
      </c>
      <c r="E31" s="11">
        <f t="shared" si="0"/>
        <v>14.527550780065413</v>
      </c>
      <c r="F31" s="11">
        <f t="shared" si="3"/>
        <v>-10.998444034493703</v>
      </c>
      <c r="G31" s="11">
        <f t="shared" si="4"/>
        <v>-82636.858746166588</v>
      </c>
      <c r="I31" s="104"/>
    </row>
    <row r="32" spans="1:9">
      <c r="B32" s="4" t="s">
        <v>55</v>
      </c>
      <c r="C32" s="11">
        <v>4992766.5</v>
      </c>
      <c r="D32" s="11">
        <f t="shared" si="2"/>
        <v>69827.521049999996</v>
      </c>
      <c r="E32" s="11">
        <f t="shared" si="0"/>
        <v>13.985737376262238</v>
      </c>
      <c r="F32" s="11">
        <f t="shared" si="3"/>
        <v>-11.540257438296878</v>
      </c>
      <c r="G32" s="11">
        <f t="shared" si="4"/>
        <v>-57617.81073930447</v>
      </c>
      <c r="I32" s="104"/>
    </row>
    <row r="33" spans="1:9">
      <c r="B33" s="4" t="s">
        <v>56</v>
      </c>
      <c r="C33" s="11">
        <v>1096314.5</v>
      </c>
      <c r="D33" s="11">
        <f t="shared" si="2"/>
        <v>61269.684400000027</v>
      </c>
      <c r="E33" s="11">
        <f t="shared" si="0"/>
        <v>55.886959809434273</v>
      </c>
      <c r="F33" s="11">
        <f t="shared" si="3"/>
        <v>30.360964994875157</v>
      </c>
      <c r="G33" s="11">
        <f t="shared" si="4"/>
        <v>33285.16615787406</v>
      </c>
      <c r="I33" s="104"/>
    </row>
    <row r="34" spans="1:9">
      <c r="B34" s="4" t="s">
        <v>57</v>
      </c>
      <c r="C34" s="11">
        <v>2740521</v>
      </c>
      <c r="D34" s="11">
        <f t="shared" si="2"/>
        <v>260823.15536999991</v>
      </c>
      <c r="E34" s="11">
        <f t="shared" si="0"/>
        <v>95.172835884125647</v>
      </c>
      <c r="F34" s="11">
        <f t="shared" si="3"/>
        <v>69.646841069566534</v>
      </c>
      <c r="G34" s="11">
        <f t="shared" si="4"/>
        <v>190868.63053480955</v>
      </c>
      <c r="I34" s="104"/>
    </row>
    <row r="35" spans="1:9">
      <c r="B35" s="4" t="s">
        <v>58</v>
      </c>
      <c r="C35" s="11">
        <v>6445718</v>
      </c>
      <c r="D35" s="11">
        <f t="shared" si="2"/>
        <v>22404.909999999996</v>
      </c>
      <c r="E35" s="11">
        <f t="shared" si="0"/>
        <v>3.4759370484405299</v>
      </c>
      <c r="F35" s="11">
        <f t="shared" si="3"/>
        <v>-22.050057766118584</v>
      </c>
      <c r="G35" s="11">
        <f t="shared" si="4"/>
        <v>-142128.45424411035</v>
      </c>
      <c r="I35" s="104"/>
    </row>
    <row r="36" spans="1:9">
      <c r="B36" s="4" t="s">
        <v>59</v>
      </c>
      <c r="C36" s="11">
        <v>1467053</v>
      </c>
      <c r="D36" s="11">
        <f t="shared" si="2"/>
        <v>77300.057480000018</v>
      </c>
      <c r="E36" s="11">
        <f t="shared" si="0"/>
        <v>52.690705434636662</v>
      </c>
      <c r="F36" s="11">
        <f t="shared" si="3"/>
        <v>27.164710620077546</v>
      </c>
      <c r="G36" s="11">
        <f t="shared" si="4"/>
        <v>39852.070209316626</v>
      </c>
      <c r="I36" s="104"/>
    </row>
    <row r="37" spans="1:9">
      <c r="B37" s="4" t="s">
        <v>60</v>
      </c>
      <c r="C37" s="11">
        <v>640633</v>
      </c>
      <c r="D37" s="11">
        <f t="shared" si="2"/>
        <v>4039.5849999999973</v>
      </c>
      <c r="E37" s="11">
        <f>D37*1000/C37</f>
        <v>6.3056149152478831</v>
      </c>
      <c r="F37" s="11">
        <f t="shared" si="3"/>
        <v>-19.220379899311233</v>
      </c>
      <c r="G37" s="11">
        <f t="shared" si="4"/>
        <v>-12313.209636035454</v>
      </c>
      <c r="I37" s="104"/>
    </row>
    <row r="38" spans="1:9">
      <c r="B38" s="4" t="s">
        <v>75</v>
      </c>
      <c r="C38" s="11">
        <v>2189121</v>
      </c>
      <c r="D38" s="11">
        <f t="shared" si="2"/>
        <v>77305.814999999973</v>
      </c>
      <c r="E38" s="11">
        <f t="shared" si="0"/>
        <v>35.313632732041754</v>
      </c>
      <c r="F38" s="11">
        <f t="shared" si="3"/>
        <v>9.7876379174826376</v>
      </c>
      <c r="G38" s="11">
        <f t="shared" si="4"/>
        <v>21426.323705557512</v>
      </c>
      <c r="I38" s="104"/>
    </row>
    <row r="39" spans="1:9">
      <c r="B39" s="4" t="s">
        <v>76</v>
      </c>
      <c r="C39" s="11">
        <v>318027.5</v>
      </c>
      <c r="D39" s="11">
        <f t="shared" si="2"/>
        <v>2366.1178</v>
      </c>
      <c r="E39" s="11">
        <f t="shared" si="0"/>
        <v>7.4399786182012555</v>
      </c>
      <c r="F39" s="11">
        <f t="shared" si="3"/>
        <v>-18.086016196357861</v>
      </c>
      <c r="G39" s="11">
        <f t="shared" si="4"/>
        <v>-5751.8505158872003</v>
      </c>
      <c r="I39" s="104"/>
    </row>
    <row r="40" spans="1:9">
      <c r="B40" s="107" t="s">
        <v>77</v>
      </c>
      <c r="C40" s="108">
        <v>169659.5</v>
      </c>
      <c r="D40" s="108">
        <f t="shared" si="2"/>
        <v>46108.020779999999</v>
      </c>
      <c r="E40" s="108">
        <f t="shared" si="0"/>
        <v>271.76798693854454</v>
      </c>
      <c r="F40" s="108">
        <f t="shared" si="3"/>
        <v>246.24199212398543</v>
      </c>
      <c r="G40" s="108">
        <f t="shared" si="4"/>
        <v>41777.293262759304</v>
      </c>
      <c r="I40" s="104"/>
    </row>
    <row r="41" spans="1:9" ht="13.5" thickBot="1">
      <c r="A41" s="9"/>
      <c r="B41" s="109" t="s">
        <v>112</v>
      </c>
      <c r="C41" s="65">
        <v>46697861.5</v>
      </c>
      <c r="D41" s="110">
        <f>SUM(D23:D40)</f>
        <v>1192009.3704999997</v>
      </c>
      <c r="E41" s="65">
        <f t="shared" si="0"/>
        <v>25.525994814559116</v>
      </c>
      <c r="F41" s="65">
        <f t="shared" si="3"/>
        <v>0</v>
      </c>
      <c r="G41" s="65">
        <f t="shared" ref="G41" si="5">F41*1000/E41</f>
        <v>0</v>
      </c>
    </row>
    <row r="45" spans="1:9">
      <c r="A45" s="413" t="s">
        <v>388</v>
      </c>
    </row>
    <row r="46" spans="1:9">
      <c r="B46" s="9" t="s">
        <v>295</v>
      </c>
    </row>
    <row r="47" spans="1:9">
      <c r="B47" s="4" t="s">
        <v>296</v>
      </c>
    </row>
    <row r="48" spans="1:9">
      <c r="B48" s="9" t="s">
        <v>297</v>
      </c>
    </row>
    <row r="50" spans="2:16">
      <c r="B50" s="4" t="s">
        <v>154</v>
      </c>
    </row>
    <row r="52" spans="2:16" s="14" customFormat="1" ht="64.5" thickBot="1">
      <c r="B52" s="279"/>
      <c r="C52" s="355" t="s">
        <v>132</v>
      </c>
      <c r="D52" s="356" t="s">
        <v>124</v>
      </c>
      <c r="E52" s="355" t="s">
        <v>125</v>
      </c>
      <c r="F52" s="355" t="s">
        <v>126</v>
      </c>
      <c r="G52" s="355" t="s">
        <v>127</v>
      </c>
      <c r="H52" s="355" t="s">
        <v>128</v>
      </c>
      <c r="I52" s="355" t="s">
        <v>129</v>
      </c>
      <c r="J52" s="355" t="s">
        <v>130</v>
      </c>
      <c r="K52" s="357" t="s">
        <v>131</v>
      </c>
      <c r="L52" s="280" t="s">
        <v>153</v>
      </c>
      <c r="M52" s="16"/>
      <c r="N52" s="16"/>
      <c r="O52" s="16"/>
      <c r="P52" s="16"/>
    </row>
    <row r="53" spans="2:16" s="16" customFormat="1">
      <c r="B53" s="16" t="s">
        <v>46</v>
      </c>
      <c r="C53" s="19">
        <f>SUM(D53:K53)</f>
        <v>1978963.9851599999</v>
      </c>
      <c r="D53" s="354">
        <v>46264.475989999992</v>
      </c>
      <c r="E53" s="243">
        <v>8624.7004199999992</v>
      </c>
      <c r="F53" s="243">
        <v>0</v>
      </c>
      <c r="G53" s="243">
        <v>3734.34</v>
      </c>
      <c r="H53" s="243">
        <v>1576600.55</v>
      </c>
      <c r="I53" s="243">
        <v>293012.35582999996</v>
      </c>
      <c r="J53" s="243">
        <v>32140.400000000001</v>
      </c>
      <c r="K53" s="243">
        <v>18587.162920000002</v>
      </c>
      <c r="L53" s="19">
        <f>+C53-H53-I53</f>
        <v>109351.07932999992</v>
      </c>
    </row>
    <row r="54" spans="2:16" s="16" customFormat="1">
      <c r="B54" s="16" t="s">
        <v>47</v>
      </c>
      <c r="C54" s="19">
        <f t="shared" ref="C54:C67" si="6">SUM(D54:K54)</f>
        <v>510917.66133999999</v>
      </c>
      <c r="D54" s="243">
        <v>3914.3326200000001</v>
      </c>
      <c r="E54" s="243">
        <v>918.61871999999994</v>
      </c>
      <c r="F54" s="243">
        <v>0</v>
      </c>
      <c r="G54" s="243">
        <v>1353.09</v>
      </c>
      <c r="H54" s="243">
        <v>433655.36</v>
      </c>
      <c r="I54" s="243">
        <v>71076.259999999995</v>
      </c>
      <c r="J54" s="243">
        <v>0</v>
      </c>
      <c r="K54" s="243">
        <v>0</v>
      </c>
      <c r="L54" s="19">
        <f t="shared" ref="L54:L70" si="7">+C54-H54-I54</f>
        <v>6186.0413400000107</v>
      </c>
    </row>
    <row r="55" spans="2:16" s="16" customFormat="1">
      <c r="B55" s="16" t="s">
        <v>48</v>
      </c>
      <c r="C55" s="19">
        <f t="shared" si="6"/>
        <v>111431.46511999999</v>
      </c>
      <c r="D55" s="243">
        <v>4229.9768600000007</v>
      </c>
      <c r="E55" s="243">
        <v>1279.2189699999999</v>
      </c>
      <c r="F55" s="243">
        <v>14870</v>
      </c>
      <c r="G55" s="267">
        <v>1022.42</v>
      </c>
      <c r="H55" s="243">
        <v>67861.16</v>
      </c>
      <c r="I55" s="243">
        <v>18595.37</v>
      </c>
      <c r="J55" s="243">
        <v>0</v>
      </c>
      <c r="K55" s="243">
        <v>3573.3192899999999</v>
      </c>
      <c r="L55" s="19">
        <f t="shared" si="7"/>
        <v>24974.935119999991</v>
      </c>
    </row>
    <row r="56" spans="2:16" s="16" customFormat="1">
      <c r="B56" s="16" t="s">
        <v>49</v>
      </c>
      <c r="C56" s="19">
        <f t="shared" si="6"/>
        <v>31707.194609999999</v>
      </c>
      <c r="D56" s="243">
        <v>0</v>
      </c>
      <c r="E56" s="243">
        <v>83.993610000000004</v>
      </c>
      <c r="F56" s="243">
        <v>0</v>
      </c>
      <c r="G56" s="243">
        <v>127.34</v>
      </c>
      <c r="H56" s="243">
        <v>24981.03</v>
      </c>
      <c r="I56" s="243">
        <v>6467.1009999999997</v>
      </c>
      <c r="J56" s="243">
        <v>47.73</v>
      </c>
      <c r="K56" s="243">
        <v>0</v>
      </c>
      <c r="L56" s="19">
        <f t="shared" si="7"/>
        <v>259.06361000000015</v>
      </c>
    </row>
    <row r="57" spans="2:16" s="16" customFormat="1">
      <c r="B57" s="16" t="s">
        <v>50</v>
      </c>
      <c r="C57" s="19">
        <f t="shared" si="6"/>
        <v>374504.29749000003</v>
      </c>
      <c r="D57" s="243">
        <v>64608.227490000005</v>
      </c>
      <c r="E57" s="243">
        <v>0</v>
      </c>
      <c r="F57" s="243">
        <v>15950</v>
      </c>
      <c r="G57" s="243">
        <v>101.57</v>
      </c>
      <c r="H57" s="243">
        <v>270871.92</v>
      </c>
      <c r="I57" s="243">
        <v>22972.58</v>
      </c>
      <c r="J57" s="243">
        <v>0</v>
      </c>
      <c r="K57" s="243">
        <v>0</v>
      </c>
      <c r="L57" s="19">
        <f t="shared" si="7"/>
        <v>80659.797490000041</v>
      </c>
    </row>
    <row r="58" spans="2:16" s="16" customFormat="1">
      <c r="B58" s="16" t="s">
        <v>51</v>
      </c>
      <c r="C58" s="19">
        <f t="shared" si="6"/>
        <v>63551.716030000003</v>
      </c>
      <c r="D58" s="243">
        <v>12017.7994</v>
      </c>
      <c r="E58" s="243">
        <v>800.74662999999998</v>
      </c>
      <c r="F58" s="243">
        <v>0</v>
      </c>
      <c r="G58" s="243">
        <v>792.91</v>
      </c>
      <c r="H58" s="243">
        <v>38371.68</v>
      </c>
      <c r="I58" s="243">
        <v>11568.58</v>
      </c>
      <c r="J58" s="243">
        <v>0</v>
      </c>
      <c r="K58" s="243">
        <v>0</v>
      </c>
      <c r="L58" s="19">
        <f t="shared" si="7"/>
        <v>13611.456030000003</v>
      </c>
    </row>
    <row r="59" spans="2:16" s="16" customFormat="1">
      <c r="B59" s="16" t="s">
        <v>52</v>
      </c>
      <c r="C59" s="19">
        <f t="shared" si="6"/>
        <v>1054741.9704200001</v>
      </c>
      <c r="D59" s="243">
        <v>45062.830740000005</v>
      </c>
      <c r="E59" s="243">
        <v>11458.73568</v>
      </c>
      <c r="F59" s="243">
        <v>1200</v>
      </c>
      <c r="G59" s="243">
        <v>4860.38</v>
      </c>
      <c r="H59" s="243">
        <v>911525.9</v>
      </c>
      <c r="I59" s="243">
        <v>79924.313999999998</v>
      </c>
      <c r="J59" s="243">
        <v>709.81</v>
      </c>
      <c r="K59" s="243">
        <v>0</v>
      </c>
      <c r="L59" s="19">
        <f t="shared" si="7"/>
        <v>63291.756420000122</v>
      </c>
    </row>
    <row r="60" spans="2:16" s="16" customFormat="1">
      <c r="B60" s="16" t="s">
        <v>53</v>
      </c>
      <c r="C60" s="19">
        <f t="shared" si="6"/>
        <v>1122178.3511199998</v>
      </c>
      <c r="D60" s="243">
        <v>129109.57700999999</v>
      </c>
      <c r="E60" s="243">
        <v>6523.7911100000001</v>
      </c>
      <c r="F60" s="243">
        <v>24530</v>
      </c>
      <c r="G60" s="243">
        <v>1873.55</v>
      </c>
      <c r="H60" s="243">
        <v>781596.57</v>
      </c>
      <c r="I60" s="243">
        <v>177504.22500000001</v>
      </c>
      <c r="J60" s="243">
        <v>754.13</v>
      </c>
      <c r="K60" s="243">
        <v>286.50799999999998</v>
      </c>
      <c r="L60" s="19">
        <f t="shared" si="7"/>
        <v>163077.55611999982</v>
      </c>
    </row>
    <row r="61" spans="2:16" s="16" customFormat="1">
      <c r="B61" s="16" t="s">
        <v>54</v>
      </c>
      <c r="C61" s="19">
        <f t="shared" si="6"/>
        <v>457333.68815999996</v>
      </c>
      <c r="D61" s="243">
        <v>104777.42816</v>
      </c>
      <c r="E61" s="243">
        <v>0</v>
      </c>
      <c r="F61" s="243">
        <v>0</v>
      </c>
      <c r="G61" s="243">
        <v>1706.34</v>
      </c>
      <c r="H61" s="243">
        <v>292428.90999999997</v>
      </c>
      <c r="I61" s="243">
        <v>55751.96</v>
      </c>
      <c r="J61" s="243">
        <v>2669.05</v>
      </c>
      <c r="K61" s="243">
        <v>0</v>
      </c>
      <c r="L61" s="19">
        <f t="shared" si="7"/>
        <v>109152.81816</v>
      </c>
    </row>
    <row r="62" spans="2:16" s="16" customFormat="1">
      <c r="B62" s="16" t="s">
        <v>55</v>
      </c>
      <c r="C62" s="19">
        <f t="shared" si="6"/>
        <v>257927.73105</v>
      </c>
      <c r="D62" s="243">
        <v>64751.114820000003</v>
      </c>
      <c r="E62" s="243">
        <v>3209.3962299999998</v>
      </c>
      <c r="F62" s="243">
        <v>0</v>
      </c>
      <c r="G62" s="243">
        <v>308.20999999999998</v>
      </c>
      <c r="H62" s="243">
        <v>152819.13</v>
      </c>
      <c r="I62" s="243">
        <v>35281.08</v>
      </c>
      <c r="J62" s="243">
        <v>1558.8</v>
      </c>
      <c r="K62" s="243">
        <v>0</v>
      </c>
      <c r="L62" s="19">
        <f t="shared" si="7"/>
        <v>69827.521049999996</v>
      </c>
    </row>
    <row r="63" spans="2:16" s="16" customFormat="1">
      <c r="B63" s="16" t="s">
        <v>56</v>
      </c>
      <c r="C63" s="19">
        <f t="shared" si="6"/>
        <v>710997.82440000004</v>
      </c>
      <c r="D63" s="243">
        <v>40341.684639999999</v>
      </c>
      <c r="E63" s="243">
        <v>6310.0697599999994</v>
      </c>
      <c r="F63" s="243">
        <v>11060</v>
      </c>
      <c r="G63" s="243">
        <v>3557.93</v>
      </c>
      <c r="H63" s="243">
        <v>510572.59</v>
      </c>
      <c r="I63" s="243">
        <v>139155.54999999999</v>
      </c>
      <c r="J63" s="243">
        <v>0</v>
      </c>
      <c r="K63" s="243">
        <v>0</v>
      </c>
      <c r="L63" s="19">
        <f t="shared" si="7"/>
        <v>61269.684400000027</v>
      </c>
    </row>
    <row r="64" spans="2:16" s="16" customFormat="1">
      <c r="B64" s="16" t="s">
        <v>57</v>
      </c>
      <c r="C64" s="19">
        <f t="shared" si="6"/>
        <v>523657.84036999993</v>
      </c>
      <c r="D64" s="243">
        <v>178903.77319000001</v>
      </c>
      <c r="E64" s="243">
        <v>18785.638019999999</v>
      </c>
      <c r="F64" s="243">
        <v>59590</v>
      </c>
      <c r="G64" s="243">
        <v>2886.09</v>
      </c>
      <c r="H64" s="243">
        <v>160109.72</v>
      </c>
      <c r="I64" s="243">
        <v>102724.965</v>
      </c>
      <c r="J64" s="243">
        <v>0</v>
      </c>
      <c r="K64" s="243">
        <v>657.65416000000005</v>
      </c>
      <c r="L64" s="19">
        <f t="shared" si="7"/>
        <v>260823.15536999991</v>
      </c>
    </row>
    <row r="65" spans="2:16" s="16" customFormat="1">
      <c r="B65" s="16" t="s">
        <v>58</v>
      </c>
      <c r="C65" s="19">
        <f t="shared" si="6"/>
        <v>67789.53</v>
      </c>
      <c r="D65" s="243">
        <v>0</v>
      </c>
      <c r="E65" s="243">
        <v>0</v>
      </c>
      <c r="F65" s="243">
        <v>21880</v>
      </c>
      <c r="G65" s="243">
        <v>524.91</v>
      </c>
      <c r="H65" s="243">
        <v>39987.550000000003</v>
      </c>
      <c r="I65" s="243">
        <v>5397.07</v>
      </c>
      <c r="J65" s="243">
        <v>0</v>
      </c>
      <c r="K65" s="243">
        <v>0</v>
      </c>
      <c r="L65" s="19">
        <f t="shared" si="7"/>
        <v>22404.909999999996</v>
      </c>
    </row>
    <row r="66" spans="2:16" s="16" customFormat="1">
      <c r="B66" s="16" t="s">
        <v>59</v>
      </c>
      <c r="C66" s="19">
        <f t="shared" si="6"/>
        <v>203945.28348000001</v>
      </c>
      <c r="D66" s="243">
        <v>62608.07748</v>
      </c>
      <c r="E66" s="243">
        <v>0</v>
      </c>
      <c r="F66" s="243">
        <v>14080</v>
      </c>
      <c r="G66" s="243">
        <v>398.67</v>
      </c>
      <c r="H66" s="243">
        <v>97596.56</v>
      </c>
      <c r="I66" s="243">
        <v>29048.666000000001</v>
      </c>
      <c r="J66" s="243">
        <v>213.31</v>
      </c>
      <c r="K66" s="243">
        <v>0</v>
      </c>
      <c r="L66" s="19">
        <f t="shared" si="7"/>
        <v>77300.057480000018</v>
      </c>
    </row>
    <row r="67" spans="2:16" s="16" customFormat="1">
      <c r="B67" s="16" t="s">
        <v>60</v>
      </c>
      <c r="C67" s="19">
        <f t="shared" si="6"/>
        <v>124873.807</v>
      </c>
      <c r="D67" s="243">
        <v>51.725000000000001</v>
      </c>
      <c r="E67" s="243">
        <v>0</v>
      </c>
      <c r="F67" s="243">
        <v>1040</v>
      </c>
      <c r="G67" s="243">
        <v>352.15199999999999</v>
      </c>
      <c r="H67" s="243">
        <v>109663.41</v>
      </c>
      <c r="I67" s="243">
        <v>11170.812</v>
      </c>
      <c r="J67" s="243">
        <v>212</v>
      </c>
      <c r="K67" s="243">
        <v>2383.7080000000001</v>
      </c>
      <c r="L67" s="19">
        <f t="shared" si="7"/>
        <v>4039.5849999999973</v>
      </c>
    </row>
    <row r="68" spans="2:16" s="16" customFormat="1">
      <c r="B68" s="16" t="s">
        <v>75</v>
      </c>
      <c r="C68" s="19">
        <f>SUM(D68:K68)</f>
        <v>141729.25499999998</v>
      </c>
      <c r="D68" s="243">
        <v>63285.27</v>
      </c>
      <c r="E68" s="243">
        <v>0</v>
      </c>
      <c r="F68" s="243">
        <v>7510</v>
      </c>
      <c r="G68" s="243">
        <v>770.05500000000006</v>
      </c>
      <c r="H68" s="243">
        <v>54308.1</v>
      </c>
      <c r="I68" s="243">
        <v>10115.34</v>
      </c>
      <c r="J68" s="243">
        <v>5740.49</v>
      </c>
      <c r="K68" s="243">
        <v>0</v>
      </c>
      <c r="L68" s="19">
        <f t="shared" si="7"/>
        <v>77305.814999999973</v>
      </c>
    </row>
    <row r="69" spans="2:16" s="16" customFormat="1">
      <c r="B69" s="16" t="s">
        <v>76</v>
      </c>
      <c r="C69" s="19">
        <f>SUM(D69:K69)</f>
        <v>57925.678800000002</v>
      </c>
      <c r="D69" s="243">
        <v>2221.9477999999999</v>
      </c>
      <c r="E69" s="243">
        <v>0</v>
      </c>
      <c r="F69" s="243">
        <v>0</v>
      </c>
      <c r="G69" s="243">
        <v>144.16999999999999</v>
      </c>
      <c r="H69" s="243">
        <v>45958.58</v>
      </c>
      <c r="I69" s="243">
        <v>9600.9809999999998</v>
      </c>
      <c r="J69" s="243">
        <v>0</v>
      </c>
      <c r="K69" s="243">
        <v>0</v>
      </c>
      <c r="L69" s="19">
        <f t="shared" si="7"/>
        <v>2366.1178</v>
      </c>
    </row>
    <row r="70" spans="2:16" s="16" customFormat="1">
      <c r="B70" s="16" t="s">
        <v>77</v>
      </c>
      <c r="C70" s="19">
        <f>SUM(D70:K70)</f>
        <v>46108.020779999999</v>
      </c>
      <c r="D70" s="19">
        <f>D72+D73</f>
        <v>2348.0207799999998</v>
      </c>
      <c r="E70" s="19">
        <f t="shared" ref="E70:K70" si="8">E72+E73</f>
        <v>0</v>
      </c>
      <c r="F70" s="19">
        <f t="shared" si="8"/>
        <v>43760</v>
      </c>
      <c r="G70" s="19">
        <f t="shared" si="8"/>
        <v>0</v>
      </c>
      <c r="H70" s="19">
        <f t="shared" si="8"/>
        <v>0</v>
      </c>
      <c r="I70" s="19">
        <f t="shared" si="8"/>
        <v>0</v>
      </c>
      <c r="J70" s="19">
        <f t="shared" si="8"/>
        <v>0</v>
      </c>
      <c r="K70" s="19">
        <f t="shared" si="8"/>
        <v>0</v>
      </c>
      <c r="L70" s="19">
        <f t="shared" si="7"/>
        <v>46108.020779999999</v>
      </c>
    </row>
    <row r="71" spans="2:16" s="92" customFormat="1" ht="14.25" thickBot="1">
      <c r="B71" s="281" t="s">
        <v>112</v>
      </c>
      <c r="C71" s="282">
        <f>SUM(C53:C70)</f>
        <v>7840285.30033</v>
      </c>
      <c r="D71" s="282">
        <f t="shared" ref="D71:G71" si="9">SUM(D53:D70)</f>
        <v>824496.26197999995</v>
      </c>
      <c r="E71" s="282">
        <f t="shared" si="9"/>
        <v>57994.909149999992</v>
      </c>
      <c r="F71" s="282">
        <f t="shared" si="9"/>
        <v>215470</v>
      </c>
      <c r="G71" s="282">
        <f t="shared" si="9"/>
        <v>24514.126999999993</v>
      </c>
      <c r="H71" s="282">
        <f>SUM(H53:H70)</f>
        <v>5568908.7199999988</v>
      </c>
      <c r="I71" s="282">
        <f>SUM(I53:I70)</f>
        <v>1079367.2098299998</v>
      </c>
      <c r="J71" s="282">
        <f t="shared" ref="J71:K71" si="10">SUM(J53:J70)</f>
        <v>44045.72</v>
      </c>
      <c r="K71" s="282">
        <f t="shared" si="10"/>
        <v>25488.352370000001</v>
      </c>
      <c r="L71" s="282">
        <f>SUM(L53:L70)</f>
        <v>1192009.3704999997</v>
      </c>
      <c r="M71" s="16"/>
      <c r="N71" s="16"/>
      <c r="O71" s="16"/>
      <c r="P71" s="16"/>
    </row>
    <row r="72" spans="2:16" s="16" customFormat="1">
      <c r="B72" s="16" t="s">
        <v>133</v>
      </c>
      <c r="C72" s="19"/>
      <c r="D72" s="243">
        <v>1330.3077800000001</v>
      </c>
      <c r="E72" s="19"/>
      <c r="F72" s="243">
        <v>17990</v>
      </c>
      <c r="G72" s="19"/>
      <c r="H72" s="19"/>
      <c r="I72" s="19"/>
      <c r="J72" s="243">
        <v>0</v>
      </c>
      <c r="K72" s="19"/>
      <c r="L72" s="19"/>
    </row>
    <row r="73" spans="2:16" s="16" customFormat="1">
      <c r="B73" s="16" t="s">
        <v>134</v>
      </c>
      <c r="C73" s="19"/>
      <c r="D73" s="243">
        <v>1017.713</v>
      </c>
      <c r="E73" s="19"/>
      <c r="F73" s="243">
        <v>25770</v>
      </c>
      <c r="G73" s="19"/>
      <c r="H73" s="19"/>
      <c r="I73" s="19"/>
      <c r="J73" s="243">
        <v>0</v>
      </c>
      <c r="K73" s="19"/>
      <c r="L73" s="19"/>
    </row>
    <row r="75" spans="2:16">
      <c r="B75" s="4" t="s">
        <v>358</v>
      </c>
    </row>
    <row r="77" spans="2:16">
      <c r="B77" s="283" t="s">
        <v>298</v>
      </c>
      <c r="C77" s="284"/>
      <c r="D77" s="284"/>
      <c r="E77" s="284"/>
      <c r="F77" s="284"/>
      <c r="G77" s="284"/>
      <c r="H77" s="284"/>
      <c r="I77" s="284"/>
      <c r="J77" s="284"/>
      <c r="K77" s="284"/>
    </row>
    <row r="78" spans="2:16">
      <c r="B78" s="283" t="s">
        <v>299</v>
      </c>
      <c r="C78" s="284"/>
      <c r="D78" s="284"/>
      <c r="E78" s="284"/>
      <c r="F78" s="284"/>
      <c r="G78" s="284"/>
      <c r="H78" s="284"/>
      <c r="I78" s="284"/>
      <c r="J78" s="284"/>
      <c r="K78" s="284"/>
    </row>
    <row r="79" spans="2:16" ht="13.5" thickBot="1">
      <c r="B79" s="285"/>
      <c r="C79" s="285"/>
      <c r="D79" s="285"/>
      <c r="E79" s="285"/>
      <c r="F79" s="285"/>
      <c r="G79" s="285"/>
      <c r="H79" s="285"/>
      <c r="I79" s="285"/>
      <c r="J79" s="285"/>
      <c r="K79" s="286" t="s">
        <v>300</v>
      </c>
    </row>
    <row r="80" spans="2:16" ht="57" thickTop="1">
      <c r="B80" s="453" t="s">
        <v>301</v>
      </c>
      <c r="C80" s="287" t="s">
        <v>302</v>
      </c>
      <c r="D80" s="287" t="s">
        <v>303</v>
      </c>
      <c r="E80" s="288" t="s">
        <v>304</v>
      </c>
      <c r="F80" s="289" t="s">
        <v>305</v>
      </c>
      <c r="G80" s="287" t="s">
        <v>306</v>
      </c>
      <c r="H80" s="290" t="s">
        <v>307</v>
      </c>
      <c r="I80" s="290" t="s">
        <v>308</v>
      </c>
      <c r="J80" s="291" t="s">
        <v>309</v>
      </c>
      <c r="K80" s="289" t="s">
        <v>132</v>
      </c>
    </row>
    <row r="81" spans="1:11" ht="33.75">
      <c r="B81" s="454"/>
      <c r="C81" s="292" t="s">
        <v>310</v>
      </c>
      <c r="D81" s="292" t="s">
        <v>311</v>
      </c>
      <c r="E81" s="292" t="s">
        <v>312</v>
      </c>
      <c r="F81" s="292" t="s">
        <v>313</v>
      </c>
      <c r="G81" s="292" t="s">
        <v>314</v>
      </c>
      <c r="H81" s="293" t="s">
        <v>315</v>
      </c>
      <c r="I81" s="292" t="s">
        <v>316</v>
      </c>
      <c r="J81" s="292" t="s">
        <v>317</v>
      </c>
      <c r="K81" s="292" t="s">
        <v>318</v>
      </c>
    </row>
    <row r="82" spans="1:11">
      <c r="A82" s="16"/>
      <c r="B82" s="16" t="s">
        <v>46</v>
      </c>
      <c r="C82" s="294">
        <v>46264.475989999992</v>
      </c>
      <c r="D82" s="294">
        <v>8624.7004199999992</v>
      </c>
      <c r="E82" s="294">
        <v>0</v>
      </c>
      <c r="F82" s="294">
        <v>3734.34</v>
      </c>
      <c r="G82" s="294">
        <v>1576600.55</v>
      </c>
      <c r="H82" s="294">
        <v>293012.35582999996</v>
      </c>
      <c r="I82" s="294">
        <v>32140.400000000001</v>
      </c>
      <c r="J82" s="294">
        <v>18587.162920000002</v>
      </c>
      <c r="K82" s="294">
        <v>1978963.9851599999</v>
      </c>
    </row>
    <row r="83" spans="1:11">
      <c r="A83" s="16"/>
      <c r="B83" s="16" t="s">
        <v>47</v>
      </c>
      <c r="C83" s="294">
        <v>3914.3326200000001</v>
      </c>
      <c r="D83" s="294">
        <v>918.61871999999994</v>
      </c>
      <c r="E83" s="294">
        <v>0</v>
      </c>
      <c r="F83" s="294">
        <v>1353.09</v>
      </c>
      <c r="G83" s="294">
        <v>433655.36</v>
      </c>
      <c r="H83" s="294">
        <v>71076.259999999995</v>
      </c>
      <c r="I83" s="294">
        <v>0</v>
      </c>
      <c r="J83" s="294">
        <v>0</v>
      </c>
      <c r="K83" s="294">
        <v>510917.66133999999</v>
      </c>
    </row>
    <row r="84" spans="1:11">
      <c r="A84" s="16"/>
      <c r="B84" s="16" t="s">
        <v>48</v>
      </c>
      <c r="C84" s="294">
        <v>4229.9768600000007</v>
      </c>
      <c r="D84" s="294">
        <v>1279.2189699999999</v>
      </c>
      <c r="E84" s="294">
        <v>14870</v>
      </c>
      <c r="F84" s="294">
        <v>1022.42</v>
      </c>
      <c r="G84" s="294">
        <v>67861.16</v>
      </c>
      <c r="H84" s="294">
        <v>18595.37</v>
      </c>
      <c r="I84" s="294">
        <v>0</v>
      </c>
      <c r="J84" s="294">
        <v>3573.3192899999999</v>
      </c>
      <c r="K84" s="294">
        <v>111431.46511999999</v>
      </c>
    </row>
    <row r="85" spans="1:11">
      <c r="A85" s="16"/>
      <c r="B85" s="16" t="s">
        <v>49</v>
      </c>
      <c r="C85" s="294">
        <v>0</v>
      </c>
      <c r="D85" s="294">
        <v>83.993610000000004</v>
      </c>
      <c r="E85" s="294">
        <v>0</v>
      </c>
      <c r="F85" s="294">
        <v>127.34</v>
      </c>
      <c r="G85" s="294">
        <v>24981.03</v>
      </c>
      <c r="H85" s="294">
        <v>6467.1009999999997</v>
      </c>
      <c r="I85" s="294">
        <v>47.73</v>
      </c>
      <c r="J85" s="294">
        <v>0</v>
      </c>
      <c r="K85" s="294">
        <v>31707.194609999999</v>
      </c>
    </row>
    <row r="86" spans="1:11">
      <c r="A86" s="16"/>
      <c r="B86" s="16" t="s">
        <v>50</v>
      </c>
      <c r="C86" s="294">
        <v>64608.227490000005</v>
      </c>
      <c r="D86" s="294">
        <v>0</v>
      </c>
      <c r="E86" s="294">
        <v>15950</v>
      </c>
      <c r="F86" s="294">
        <v>101.57</v>
      </c>
      <c r="G86" s="294">
        <v>270871.92</v>
      </c>
      <c r="H86" s="294">
        <v>22972.58</v>
      </c>
      <c r="I86" s="294">
        <v>0</v>
      </c>
      <c r="J86" s="294">
        <v>0</v>
      </c>
      <c r="K86" s="294">
        <v>374504.29749000003</v>
      </c>
    </row>
    <row r="87" spans="1:11">
      <c r="A87" s="16"/>
      <c r="B87" s="16" t="s">
        <v>51</v>
      </c>
      <c r="C87" s="294">
        <v>12017.7994</v>
      </c>
      <c r="D87" s="294">
        <v>800.74662999999998</v>
      </c>
      <c r="E87" s="294">
        <v>0</v>
      </c>
      <c r="F87" s="294">
        <v>792.91</v>
      </c>
      <c r="G87" s="294">
        <v>38371.68</v>
      </c>
      <c r="H87" s="294">
        <v>11568.58</v>
      </c>
      <c r="I87" s="294">
        <v>0</v>
      </c>
      <c r="J87" s="294">
        <v>0</v>
      </c>
      <c r="K87" s="294">
        <v>63551.716030000003</v>
      </c>
    </row>
    <row r="88" spans="1:11">
      <c r="A88" s="16"/>
      <c r="B88" s="16" t="s">
        <v>52</v>
      </c>
      <c r="C88" s="294">
        <v>45062.830740000005</v>
      </c>
      <c r="D88" s="294">
        <v>11458.73568</v>
      </c>
      <c r="E88" s="294">
        <v>1200</v>
      </c>
      <c r="F88" s="294">
        <v>4860.38</v>
      </c>
      <c r="G88" s="294">
        <v>911525.9</v>
      </c>
      <c r="H88" s="294">
        <v>79924.313999999998</v>
      </c>
      <c r="I88" s="294">
        <v>709.81</v>
      </c>
      <c r="J88" s="294">
        <v>0</v>
      </c>
      <c r="K88" s="294">
        <v>1054741.9704200001</v>
      </c>
    </row>
    <row r="89" spans="1:11">
      <c r="A89" s="16"/>
      <c r="B89" s="16" t="s">
        <v>53</v>
      </c>
      <c r="C89" s="294">
        <v>129109.57700999999</v>
      </c>
      <c r="D89" s="294">
        <v>6523.7911100000001</v>
      </c>
      <c r="E89" s="294">
        <v>24530</v>
      </c>
      <c r="F89" s="294">
        <v>1873.55</v>
      </c>
      <c r="G89" s="294">
        <v>781596.57</v>
      </c>
      <c r="H89" s="294">
        <v>177504.22500000001</v>
      </c>
      <c r="I89" s="294">
        <v>754.13</v>
      </c>
      <c r="J89" s="294">
        <v>286.50799999999998</v>
      </c>
      <c r="K89" s="294">
        <v>1122178.3511199998</v>
      </c>
    </row>
    <row r="90" spans="1:11">
      <c r="A90" s="16"/>
      <c r="B90" s="16" t="s">
        <v>54</v>
      </c>
      <c r="C90" s="294">
        <v>104777.42816</v>
      </c>
      <c r="D90" s="294">
        <v>0</v>
      </c>
      <c r="E90" s="294">
        <v>0</v>
      </c>
      <c r="F90" s="294">
        <v>1706.34</v>
      </c>
      <c r="G90" s="294">
        <v>292428.90999999997</v>
      </c>
      <c r="H90" s="294">
        <v>55751.96</v>
      </c>
      <c r="I90" s="294">
        <v>2669.05</v>
      </c>
      <c r="J90" s="294">
        <v>0</v>
      </c>
      <c r="K90" s="294">
        <v>457333.68815999996</v>
      </c>
    </row>
    <row r="91" spans="1:11">
      <c r="A91" s="16"/>
      <c r="B91" s="16" t="s">
        <v>55</v>
      </c>
      <c r="C91" s="294">
        <v>64751.114820000003</v>
      </c>
      <c r="D91" s="294">
        <v>3209.3962299999998</v>
      </c>
      <c r="E91" s="294">
        <v>0</v>
      </c>
      <c r="F91" s="294">
        <v>308.20999999999998</v>
      </c>
      <c r="G91" s="294">
        <v>152819.13</v>
      </c>
      <c r="H91" s="294">
        <v>35281.08</v>
      </c>
      <c r="I91" s="294">
        <v>1558.8</v>
      </c>
      <c r="J91" s="294">
        <v>0</v>
      </c>
      <c r="K91" s="294">
        <v>257927.73105</v>
      </c>
    </row>
    <row r="92" spans="1:11">
      <c r="A92" s="16"/>
      <c r="B92" s="16" t="s">
        <v>56</v>
      </c>
      <c r="C92" s="294">
        <v>40341.684639999999</v>
      </c>
      <c r="D92" s="294">
        <v>6310.0697599999994</v>
      </c>
      <c r="E92" s="294">
        <v>11060</v>
      </c>
      <c r="F92" s="294">
        <v>3557.93</v>
      </c>
      <c r="G92" s="294">
        <v>510572.59</v>
      </c>
      <c r="H92" s="294">
        <v>139155.54999999999</v>
      </c>
      <c r="I92" s="294">
        <v>0</v>
      </c>
      <c r="J92" s="294">
        <v>0</v>
      </c>
      <c r="K92" s="294">
        <v>710997.82440000004</v>
      </c>
    </row>
    <row r="93" spans="1:11">
      <c r="A93" s="16"/>
      <c r="B93" s="16" t="s">
        <v>57</v>
      </c>
      <c r="C93" s="294">
        <v>178903.77319000001</v>
      </c>
      <c r="D93" s="294">
        <v>18785.638019999999</v>
      </c>
      <c r="E93" s="294">
        <v>59590</v>
      </c>
      <c r="F93" s="294">
        <v>2886.09</v>
      </c>
      <c r="G93" s="294">
        <v>160109.72</v>
      </c>
      <c r="H93" s="294">
        <v>102724.965</v>
      </c>
      <c r="I93" s="294">
        <v>0</v>
      </c>
      <c r="J93" s="294">
        <v>657.65416000000005</v>
      </c>
      <c r="K93" s="294">
        <v>523657.84036999993</v>
      </c>
    </row>
    <row r="94" spans="1:11">
      <c r="A94" s="16"/>
      <c r="B94" s="16" t="s">
        <v>58</v>
      </c>
      <c r="C94" s="294">
        <v>0</v>
      </c>
      <c r="D94" s="294">
        <v>0</v>
      </c>
      <c r="E94" s="294">
        <v>21880</v>
      </c>
      <c r="F94" s="294">
        <v>524.91</v>
      </c>
      <c r="G94" s="294">
        <v>39987.550000000003</v>
      </c>
      <c r="H94" s="294">
        <v>5397.07</v>
      </c>
      <c r="I94" s="294">
        <v>0</v>
      </c>
      <c r="J94" s="294">
        <v>0</v>
      </c>
      <c r="K94" s="294">
        <v>67789.53</v>
      </c>
    </row>
    <row r="95" spans="1:11">
      <c r="A95" s="16"/>
      <c r="B95" s="16" t="s">
        <v>59</v>
      </c>
      <c r="C95" s="294">
        <v>62608.07748</v>
      </c>
      <c r="D95" s="294">
        <v>0</v>
      </c>
      <c r="E95" s="294">
        <v>14080</v>
      </c>
      <c r="F95" s="294">
        <v>398.67</v>
      </c>
      <c r="G95" s="294">
        <v>97596.56</v>
      </c>
      <c r="H95" s="294">
        <v>29048.666000000001</v>
      </c>
      <c r="I95" s="294">
        <v>213.31</v>
      </c>
      <c r="J95" s="294">
        <v>0</v>
      </c>
      <c r="K95" s="294">
        <v>203945.28348000001</v>
      </c>
    </row>
    <row r="96" spans="1:11">
      <c r="A96" s="16"/>
      <c r="B96" s="16" t="s">
        <v>60</v>
      </c>
      <c r="C96" s="294"/>
      <c r="D96" s="294"/>
      <c r="E96" s="294"/>
      <c r="F96" s="294"/>
      <c r="G96" s="294"/>
      <c r="H96" s="294"/>
      <c r="I96" s="294"/>
      <c r="J96" s="294"/>
      <c r="K96" s="294"/>
    </row>
    <row r="97" spans="1:11">
      <c r="A97" s="16"/>
      <c r="B97" s="16" t="s">
        <v>75</v>
      </c>
      <c r="C97" s="294"/>
      <c r="D97" s="294"/>
      <c r="E97" s="294"/>
      <c r="F97" s="294"/>
      <c r="G97" s="294"/>
      <c r="H97" s="294"/>
      <c r="I97" s="294"/>
      <c r="J97" s="294"/>
      <c r="K97" s="294"/>
    </row>
    <row r="98" spans="1:11">
      <c r="A98" s="16"/>
      <c r="B98" s="16" t="s">
        <v>76</v>
      </c>
      <c r="C98" s="294">
        <v>2221.9477999999999</v>
      </c>
      <c r="D98" s="294">
        <v>0</v>
      </c>
      <c r="E98" s="294">
        <v>0</v>
      </c>
      <c r="F98" s="294">
        <v>144.16999999999999</v>
      </c>
      <c r="G98" s="294">
        <v>45958.58</v>
      </c>
      <c r="H98" s="294">
        <v>9600.9809999999998</v>
      </c>
      <c r="I98" s="294">
        <v>0</v>
      </c>
      <c r="J98" s="294">
        <v>0</v>
      </c>
      <c r="K98" s="294">
        <v>57925.678800000002</v>
      </c>
    </row>
    <row r="99" spans="1:11">
      <c r="A99" s="16"/>
      <c r="B99" s="16" t="s">
        <v>77</v>
      </c>
      <c r="C99" s="294"/>
      <c r="D99" s="294"/>
      <c r="E99" s="294"/>
      <c r="F99" s="294"/>
      <c r="G99" s="294"/>
      <c r="H99" s="294"/>
      <c r="I99" s="294"/>
      <c r="J99" s="294"/>
      <c r="K99" s="294"/>
    </row>
    <row r="100" spans="1:11">
      <c r="B100" s="295" t="s">
        <v>319</v>
      </c>
      <c r="C100" s="296">
        <v>758811.24619999994</v>
      </c>
      <c r="D100" s="296">
        <v>57994.909149999992</v>
      </c>
      <c r="E100" s="296">
        <v>163160</v>
      </c>
      <c r="F100" s="296">
        <v>23391.919999999998</v>
      </c>
      <c r="G100" s="297">
        <v>5404937.21</v>
      </c>
      <c r="H100" s="297">
        <v>1058081.0578299998</v>
      </c>
      <c r="I100" s="296">
        <v>38093.230000000003</v>
      </c>
      <c r="J100" s="296">
        <v>23104.644370000002</v>
      </c>
      <c r="K100" s="296">
        <v>7527574.2175499992</v>
      </c>
    </row>
    <row r="103" spans="1:11">
      <c r="B103" s="450" t="s">
        <v>345</v>
      </c>
      <c r="C103" s="450"/>
      <c r="D103" s="450"/>
      <c r="E103" s="450"/>
    </row>
    <row r="104" spans="1:11">
      <c r="B104" s="451" t="s">
        <v>346</v>
      </c>
      <c r="C104" s="451"/>
      <c r="D104" s="451"/>
      <c r="E104" s="451"/>
    </row>
    <row r="105" spans="1:11">
      <c r="B105" s="451"/>
      <c r="C105" s="451"/>
      <c r="D105" s="451"/>
      <c r="E105" s="451"/>
    </row>
    <row r="106" spans="1:11" ht="13.5" thickBot="1">
      <c r="B106" s="337"/>
      <c r="C106" s="338"/>
      <c r="D106" s="339"/>
      <c r="E106" s="340" t="s">
        <v>300</v>
      </c>
    </row>
    <row r="107" spans="1:11" ht="13.5" thickTop="1">
      <c r="B107" s="452" t="s">
        <v>322</v>
      </c>
      <c r="C107" s="452"/>
      <c r="D107" s="341" t="s">
        <v>347</v>
      </c>
      <c r="E107" s="342" t="s">
        <v>348</v>
      </c>
    </row>
    <row r="108" spans="1:11">
      <c r="B108" s="463" t="s">
        <v>349</v>
      </c>
      <c r="C108" s="463"/>
      <c r="D108" s="343">
        <v>26095.27</v>
      </c>
      <c r="E108" s="343">
        <v>32589.61</v>
      </c>
    </row>
    <row r="109" spans="1:11">
      <c r="B109" s="464" t="s">
        <v>350</v>
      </c>
      <c r="C109" s="464"/>
      <c r="D109" s="343">
        <v>9215.0300000000007</v>
      </c>
      <c r="E109" s="343">
        <v>10268.18</v>
      </c>
    </row>
    <row r="110" spans="1:11">
      <c r="B110" s="463" t="s">
        <v>351</v>
      </c>
      <c r="C110" s="463"/>
      <c r="D110" s="344">
        <v>96493.594270000016</v>
      </c>
      <c r="E110" s="344">
        <v>139753.30624000001</v>
      </c>
    </row>
    <row r="111" spans="1:11">
      <c r="B111" s="462" t="s">
        <v>352</v>
      </c>
      <c r="C111" s="462"/>
      <c r="D111" s="345">
        <v>3309.52</v>
      </c>
      <c r="E111" s="345">
        <v>3309.52</v>
      </c>
    </row>
    <row r="112" spans="1:11" ht="22.5">
      <c r="B112" s="346"/>
      <c r="C112" s="346" t="s">
        <v>353</v>
      </c>
      <c r="D112" s="345">
        <v>2482.1999999999998</v>
      </c>
      <c r="E112" s="345">
        <v>2482.1999999999998</v>
      </c>
    </row>
    <row r="113" spans="2:5" ht="22.5">
      <c r="B113" s="347"/>
      <c r="C113" s="347" t="s">
        <v>354</v>
      </c>
      <c r="D113" s="348">
        <v>827.32</v>
      </c>
      <c r="E113" s="348">
        <v>827.32</v>
      </c>
    </row>
    <row r="114" spans="2:5" ht="34.5" customHeight="1">
      <c r="B114" s="463" t="s">
        <v>355</v>
      </c>
      <c r="C114" s="463"/>
      <c r="D114" s="345">
        <v>71632.103109999996</v>
      </c>
      <c r="E114" s="345">
        <v>63482.887790000008</v>
      </c>
    </row>
    <row r="115" spans="2:5" ht="43.5" customHeight="1">
      <c r="B115" s="463" t="s">
        <v>356</v>
      </c>
      <c r="C115" s="463"/>
      <c r="D115" s="344">
        <v>8918.9500000000007</v>
      </c>
      <c r="E115" s="344">
        <v>7660.8600000000006</v>
      </c>
    </row>
    <row r="116" spans="2:5" ht="25.5" customHeight="1">
      <c r="B116" s="462" t="s">
        <v>357</v>
      </c>
      <c r="C116" s="462"/>
      <c r="D116" s="345">
        <v>19320.307779999999</v>
      </c>
      <c r="E116" s="345">
        <v>26787.713</v>
      </c>
    </row>
    <row r="117" spans="2:5" ht="22.5" customHeight="1">
      <c r="B117" s="349"/>
      <c r="C117" s="346" t="s">
        <v>124</v>
      </c>
      <c r="D117" s="345">
        <v>1330.3077800000001</v>
      </c>
      <c r="E117" s="345">
        <v>1017.713</v>
      </c>
    </row>
    <row r="118" spans="2:5" ht="22.5">
      <c r="B118" s="349"/>
      <c r="C118" s="346" t="s">
        <v>131</v>
      </c>
      <c r="D118" s="345">
        <v>0</v>
      </c>
      <c r="E118" s="345">
        <v>0</v>
      </c>
    </row>
    <row r="119" spans="2:5" ht="22.5">
      <c r="B119" s="350"/>
      <c r="C119" s="346" t="s">
        <v>126</v>
      </c>
      <c r="D119" s="345">
        <v>17990</v>
      </c>
      <c r="E119" s="345">
        <v>25770</v>
      </c>
    </row>
    <row r="120" spans="2:5" ht="13.5" thickBot="1">
      <c r="B120" s="351" t="s">
        <v>132</v>
      </c>
      <c r="C120" s="351"/>
      <c r="D120" s="352">
        <v>234984.77516000002</v>
      </c>
      <c r="E120" s="352">
        <v>283852.07702999999</v>
      </c>
    </row>
    <row r="121" spans="2:5" ht="13.5" thickTop="1"/>
    <row r="123" spans="2:5">
      <c r="B123" s="298" t="s">
        <v>320</v>
      </c>
      <c r="C123" s="298"/>
      <c r="D123" s="298"/>
      <c r="E123" s="298"/>
    </row>
    <row r="124" spans="2:5" ht="12.75" customHeight="1">
      <c r="B124" s="455" t="s">
        <v>321</v>
      </c>
      <c r="C124" s="455"/>
      <c r="D124" s="455"/>
      <c r="E124" s="455"/>
    </row>
    <row r="125" spans="2:5" ht="13.5" thickBot="1">
      <c r="B125" s="299"/>
      <c r="C125" s="300"/>
      <c r="D125" s="299"/>
      <c r="E125" s="301" t="s">
        <v>300</v>
      </c>
    </row>
    <row r="126" spans="2:5" ht="24.75" thickTop="1">
      <c r="B126" s="456" t="s">
        <v>322</v>
      </c>
      <c r="C126" s="456"/>
      <c r="D126" s="302" t="s">
        <v>323</v>
      </c>
      <c r="E126" s="303" t="s">
        <v>324</v>
      </c>
    </row>
    <row r="127" spans="2:5" ht="48">
      <c r="B127" s="457" t="s">
        <v>325</v>
      </c>
      <c r="C127" s="304" t="s">
        <v>326</v>
      </c>
      <c r="D127" s="305">
        <v>1864.491</v>
      </c>
      <c r="E127" s="306"/>
    </row>
    <row r="128" spans="2:5" ht="36">
      <c r="B128" s="458"/>
      <c r="C128" s="307" t="s">
        <v>327</v>
      </c>
      <c r="D128" s="308">
        <v>3835.4679999999998</v>
      </c>
      <c r="E128" s="309"/>
    </row>
    <row r="129" spans="2:5" ht="24">
      <c r="B129" s="458"/>
      <c r="C129" s="307" t="s">
        <v>328</v>
      </c>
      <c r="D129" s="308">
        <v>2809.52</v>
      </c>
      <c r="E129" s="309"/>
    </row>
    <row r="130" spans="2:5" ht="24">
      <c r="B130" s="459"/>
      <c r="C130" s="310" t="s">
        <v>329</v>
      </c>
      <c r="D130" s="311">
        <v>213372</v>
      </c>
      <c r="E130" s="311">
        <v>221881.47899999999</v>
      </c>
    </row>
    <row r="131" spans="2:5">
      <c r="B131" s="460" t="s">
        <v>330</v>
      </c>
      <c r="C131" s="312" t="s">
        <v>124</v>
      </c>
      <c r="D131" s="309">
        <v>63285.27</v>
      </c>
      <c r="E131" s="306"/>
    </row>
    <row r="132" spans="2:5" ht="24">
      <c r="B132" s="458"/>
      <c r="C132" s="307" t="s">
        <v>126</v>
      </c>
      <c r="D132" s="309">
        <v>7510</v>
      </c>
      <c r="E132" s="309"/>
    </row>
    <row r="133" spans="2:5">
      <c r="B133" s="458"/>
      <c r="C133" s="307" t="s">
        <v>129</v>
      </c>
      <c r="D133" s="309">
        <v>10115.34</v>
      </c>
      <c r="E133" s="309"/>
    </row>
    <row r="134" spans="2:5" ht="12.75" customHeight="1">
      <c r="B134" s="458"/>
      <c r="C134" s="307" t="s">
        <v>331</v>
      </c>
      <c r="D134" s="309">
        <v>54308.1</v>
      </c>
      <c r="E134" s="309"/>
    </row>
    <row r="135" spans="2:5">
      <c r="B135" s="458"/>
      <c r="C135" s="307" t="s">
        <v>130</v>
      </c>
      <c r="D135" s="309">
        <v>5740.49</v>
      </c>
      <c r="E135" s="309"/>
    </row>
    <row r="136" spans="2:5" ht="24">
      <c r="B136" s="461"/>
      <c r="C136" s="310" t="s">
        <v>332</v>
      </c>
      <c r="D136" s="309">
        <v>770.05500000000006</v>
      </c>
      <c r="E136" s="311">
        <v>141729.25499999998</v>
      </c>
    </row>
    <row r="137" spans="2:5" ht="24" customHeight="1">
      <c r="B137" s="313" t="s">
        <v>333</v>
      </c>
      <c r="C137" s="312" t="s">
        <v>334</v>
      </c>
      <c r="D137" s="305"/>
      <c r="E137" s="306">
        <v>104097.26092</v>
      </c>
    </row>
    <row r="138" spans="2:5">
      <c r="B138" s="449" t="s">
        <v>335</v>
      </c>
      <c r="C138" s="449"/>
      <c r="D138" s="449"/>
      <c r="E138" s="314">
        <f>+E137+E136+E130</f>
        <v>467707.99491999997</v>
      </c>
    </row>
    <row r="140" spans="2:5">
      <c r="B140" s="315" t="s">
        <v>336</v>
      </c>
      <c r="C140" s="315"/>
      <c r="D140" s="315"/>
      <c r="E140" s="315"/>
    </row>
    <row r="141" spans="2:5">
      <c r="B141" s="470" t="s">
        <v>337</v>
      </c>
      <c r="C141" s="470"/>
      <c r="D141" s="470"/>
      <c r="E141" s="470"/>
    </row>
    <row r="142" spans="2:5" ht="13.5" thickBot="1">
      <c r="B142" s="316"/>
      <c r="C142" s="317"/>
      <c r="D142" s="316"/>
      <c r="E142" s="318" t="s">
        <v>300</v>
      </c>
    </row>
    <row r="143" spans="2:5" ht="24.75" thickTop="1">
      <c r="B143" s="465" t="s">
        <v>322</v>
      </c>
      <c r="C143" s="465"/>
      <c r="D143" s="319" t="s">
        <v>323</v>
      </c>
      <c r="E143" s="320" t="s">
        <v>324</v>
      </c>
    </row>
    <row r="144" spans="2:5" ht="36">
      <c r="B144" s="321" t="s">
        <v>325</v>
      </c>
      <c r="C144" s="322" t="s">
        <v>338</v>
      </c>
      <c r="D144" s="323">
        <v>109481.198</v>
      </c>
      <c r="E144" s="324">
        <v>109481.198</v>
      </c>
    </row>
    <row r="145" spans="2:5">
      <c r="B145" s="466" t="s">
        <v>339</v>
      </c>
      <c r="C145" s="325" t="s">
        <v>124</v>
      </c>
      <c r="D145" s="326">
        <v>51.725000000000001</v>
      </c>
      <c r="E145" s="327"/>
    </row>
    <row r="146" spans="2:5" ht="24">
      <c r="B146" s="467"/>
      <c r="C146" s="328" t="s">
        <v>126</v>
      </c>
      <c r="D146" s="329">
        <v>1040</v>
      </c>
      <c r="E146" s="327"/>
    </row>
    <row r="147" spans="2:5">
      <c r="B147" s="467"/>
      <c r="C147" s="328" t="s">
        <v>128</v>
      </c>
      <c r="D147" s="329">
        <v>109663.41</v>
      </c>
      <c r="E147" s="327"/>
    </row>
    <row r="148" spans="2:5">
      <c r="B148" s="467"/>
      <c r="C148" s="328" t="s">
        <v>129</v>
      </c>
      <c r="D148" s="329">
        <v>11170.812</v>
      </c>
      <c r="E148" s="327"/>
    </row>
    <row r="149" spans="2:5" ht="24">
      <c r="B149" s="467"/>
      <c r="C149" s="328" t="s">
        <v>131</v>
      </c>
      <c r="D149" s="329">
        <v>2383.7080000000001</v>
      </c>
      <c r="E149" s="327"/>
    </row>
    <row r="150" spans="2:5" ht="48">
      <c r="B150" s="468"/>
      <c r="C150" s="330" t="s">
        <v>340</v>
      </c>
      <c r="D150" s="331">
        <v>352.15199999999999</v>
      </c>
      <c r="E150" s="327">
        <v>124661.80700000002</v>
      </c>
    </row>
    <row r="151" spans="2:5">
      <c r="B151" s="466" t="s">
        <v>341</v>
      </c>
      <c r="C151" s="325" t="s">
        <v>342</v>
      </c>
      <c r="D151" s="332">
        <v>27662.29</v>
      </c>
      <c r="E151" s="333"/>
    </row>
    <row r="152" spans="2:5">
      <c r="B152" s="467"/>
      <c r="C152" s="328" t="s">
        <v>343</v>
      </c>
      <c r="D152" s="332">
        <v>456.34800000000001</v>
      </c>
      <c r="E152" s="334"/>
    </row>
    <row r="153" spans="2:5" ht="60">
      <c r="B153" s="468"/>
      <c r="C153" s="330" t="s">
        <v>344</v>
      </c>
      <c r="D153" s="332">
        <v>82.23</v>
      </c>
      <c r="E153" s="335">
        <v>28200.868000000002</v>
      </c>
    </row>
    <row r="154" spans="2:5">
      <c r="B154" s="469" t="s">
        <v>335</v>
      </c>
      <c r="C154" s="469"/>
      <c r="D154" s="469"/>
      <c r="E154" s="336">
        <f>+E144+E150+E153</f>
        <v>262343.87300000002</v>
      </c>
    </row>
    <row r="178" spans="2:5">
      <c r="B178" s="353"/>
      <c r="C178" s="353"/>
      <c r="D178" s="353"/>
      <c r="E178" s="353"/>
    </row>
    <row r="179" spans="2:5">
      <c r="B179" s="350"/>
      <c r="C179" s="350"/>
      <c r="D179" s="350"/>
      <c r="E179" s="350"/>
    </row>
  </sheetData>
  <mergeCells count="22">
    <mergeCell ref="B143:C143"/>
    <mergeCell ref="B145:B150"/>
    <mergeCell ref="B151:B153"/>
    <mergeCell ref="B154:D154"/>
    <mergeCell ref="B141:E141"/>
    <mergeCell ref="B80:B81"/>
    <mergeCell ref="B124:E124"/>
    <mergeCell ref="B126:C126"/>
    <mergeCell ref="B127:B130"/>
    <mergeCell ref="B131:B136"/>
    <mergeCell ref="B116:C116"/>
    <mergeCell ref="B108:C108"/>
    <mergeCell ref="B109:C109"/>
    <mergeCell ref="B110:C110"/>
    <mergeCell ref="B111:C111"/>
    <mergeCell ref="B114:C114"/>
    <mergeCell ref="B115:C115"/>
    <mergeCell ref="B138:D138"/>
    <mergeCell ref="B103:E103"/>
    <mergeCell ref="B104:E104"/>
    <mergeCell ref="B105:E105"/>
    <mergeCell ref="B107:C107"/>
  </mergeCells>
  <hyperlinks>
    <hyperlink ref="B13" r:id="rId1"/>
    <hyperlink ref="B14" r:id="rId2"/>
  </hyperlinks>
  <pageMargins left="0.75" right="0.75" top="1" bottom="1" header="0.5" footer="0.5"/>
  <pageSetup paperSize="9" orientation="portrait" horizontalDpi="4294967292" verticalDpi="4294967292" r:id="rId3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00B0F0"/>
  </sheetPr>
  <dimension ref="C2:AP19"/>
  <sheetViews>
    <sheetView tabSelected="1" zoomScaleNormal="100" workbookViewId="0">
      <selection activeCell="H10" sqref="H10"/>
    </sheetView>
  </sheetViews>
  <sheetFormatPr baseColWidth="10" defaultRowHeight="18" customHeight="1"/>
  <cols>
    <col min="3" max="3" width="11" style="115"/>
    <col min="4" max="4" width="21.875" style="119" customWidth="1"/>
    <col min="5" max="22" width="11" style="115"/>
    <col min="23" max="23" width="12.5" style="115" bestFit="1" customWidth="1"/>
  </cols>
  <sheetData>
    <row r="2" spans="3:42" s="99" customFormat="1" ht="18" customHeight="1">
      <c r="C2" s="120" t="s">
        <v>196</v>
      </c>
      <c r="D2" s="137" t="s">
        <v>89</v>
      </c>
      <c r="E2" s="121" t="s">
        <v>46</v>
      </c>
      <c r="F2" s="121" t="s">
        <v>47</v>
      </c>
      <c r="G2" s="121" t="s">
        <v>48</v>
      </c>
      <c r="H2" s="121" t="s">
        <v>49</v>
      </c>
      <c r="I2" s="121" t="s">
        <v>50</v>
      </c>
      <c r="J2" s="121" t="s">
        <v>51</v>
      </c>
      <c r="K2" s="121" t="s">
        <v>52</v>
      </c>
      <c r="L2" s="121" t="s">
        <v>53</v>
      </c>
      <c r="M2" s="121" t="s">
        <v>54</v>
      </c>
      <c r="N2" s="121" t="s">
        <v>55</v>
      </c>
      <c r="O2" s="121" t="s">
        <v>56</v>
      </c>
      <c r="P2" s="121" t="s">
        <v>57</v>
      </c>
      <c r="Q2" s="121" t="s">
        <v>58</v>
      </c>
      <c r="R2" s="121" t="s">
        <v>59</v>
      </c>
      <c r="S2" s="121" t="s">
        <v>60</v>
      </c>
      <c r="T2" s="121" t="s">
        <v>75</v>
      </c>
      <c r="U2" s="121" t="s">
        <v>76</v>
      </c>
      <c r="V2" s="121" t="s">
        <v>77</v>
      </c>
      <c r="W2" s="120" t="s">
        <v>200</v>
      </c>
      <c r="X2" s="120"/>
      <c r="Y2" s="120"/>
      <c r="Z2" s="120"/>
      <c r="AA2" s="120"/>
      <c r="AB2" s="120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</row>
    <row r="3" spans="3:42" ht="18" customHeight="1">
      <c r="C3" s="358" t="s">
        <v>135</v>
      </c>
      <c r="D3" s="116" t="s">
        <v>136</v>
      </c>
      <c r="E3" s="116">
        <f t="array" ref="E3:W3">+TRANSPOSE('251M_2'!D23:D41)</f>
        <v>893054.25200244365</v>
      </c>
      <c r="F3" s="116">
        <v>0</v>
      </c>
      <c r="G3" s="116">
        <v>0</v>
      </c>
      <c r="H3" s="116">
        <v>0</v>
      </c>
      <c r="I3" s="116">
        <v>0</v>
      </c>
      <c r="J3" s="116">
        <v>0</v>
      </c>
      <c r="K3" s="116">
        <v>0</v>
      </c>
      <c r="L3" s="116">
        <v>0</v>
      </c>
      <c r="M3" s="116">
        <v>0</v>
      </c>
      <c r="N3" s="116">
        <v>0</v>
      </c>
      <c r="O3" s="116">
        <v>130568.29425631771</v>
      </c>
      <c r="P3" s="116">
        <v>0</v>
      </c>
      <c r="Q3" s="116">
        <v>0</v>
      </c>
      <c r="R3" s="116">
        <v>0</v>
      </c>
      <c r="S3" s="116">
        <v>0</v>
      </c>
      <c r="T3" s="116">
        <v>0</v>
      </c>
      <c r="U3" s="117">
        <v>0</v>
      </c>
      <c r="V3" s="116">
        <v>0</v>
      </c>
      <c r="W3" s="118">
        <v>1023622.5462587613</v>
      </c>
      <c r="X3" s="115"/>
      <c r="Y3" s="364"/>
      <c r="Z3" s="115"/>
      <c r="AA3" s="115"/>
      <c r="AB3" s="115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</row>
    <row r="4" spans="3:42" ht="18" customHeight="1">
      <c r="C4" s="358" t="s">
        <v>29</v>
      </c>
      <c r="D4" s="116" t="s">
        <v>30</v>
      </c>
      <c r="E4" s="116">
        <f t="array" ref="E4:W4">+TRANSPOSE('422A'!D23:D41)</f>
        <v>14471.84745329366</v>
      </c>
      <c r="F4" s="116">
        <v>877.92105847618882</v>
      </c>
      <c r="G4" s="116">
        <v>2462.5131207283653</v>
      </c>
      <c r="H4" s="116">
        <v>0</v>
      </c>
      <c r="I4" s="116">
        <v>522.86757432044749</v>
      </c>
      <c r="J4" s="116">
        <v>342.16389637635086</v>
      </c>
      <c r="K4" s="116">
        <v>13570.592824284948</v>
      </c>
      <c r="L4" s="116">
        <v>1155.0910431569475</v>
      </c>
      <c r="M4" s="116">
        <v>0</v>
      </c>
      <c r="N4" s="116">
        <v>37568.777781506651</v>
      </c>
      <c r="O4" s="116">
        <v>6206.0178509282541</v>
      </c>
      <c r="P4" s="116">
        <v>3143.2915276844469</v>
      </c>
      <c r="Q4" s="116">
        <v>0</v>
      </c>
      <c r="R4" s="116">
        <v>977.3417292437415</v>
      </c>
      <c r="S4" s="116">
        <v>0</v>
      </c>
      <c r="T4" s="116">
        <v>0</v>
      </c>
      <c r="U4" s="117">
        <v>0</v>
      </c>
      <c r="V4" s="116">
        <v>0</v>
      </c>
      <c r="W4" s="118">
        <v>81298.425860000003</v>
      </c>
      <c r="X4" s="115"/>
      <c r="Y4" s="364"/>
      <c r="Z4" s="115"/>
      <c r="AA4" s="115"/>
      <c r="AB4" s="115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</row>
    <row r="5" spans="3:42" ht="18" customHeight="1">
      <c r="C5" s="358" t="s">
        <v>31</v>
      </c>
      <c r="D5" s="116" t="s">
        <v>86</v>
      </c>
      <c r="E5" s="116">
        <f t="array" ref="E5:W5">+TRANSPOSE('423M'!D23:D41)</f>
        <v>581.47441000000003</v>
      </c>
      <c r="F5" s="116">
        <v>582.55178999999998</v>
      </c>
      <c r="G5" s="116">
        <v>4787.5285200000008</v>
      </c>
      <c r="H5" s="116">
        <v>0</v>
      </c>
      <c r="I5" s="116">
        <v>0</v>
      </c>
      <c r="J5" s="116">
        <v>0</v>
      </c>
      <c r="K5" s="116">
        <v>2085.8729800000001</v>
      </c>
      <c r="L5" s="116">
        <v>0</v>
      </c>
      <c r="M5" s="116">
        <v>694.04198999999994</v>
      </c>
      <c r="N5" s="116">
        <v>0</v>
      </c>
      <c r="O5" s="116">
        <v>0</v>
      </c>
      <c r="P5" s="116">
        <v>1299.83079</v>
      </c>
      <c r="Q5" s="116">
        <v>0</v>
      </c>
      <c r="R5" s="116">
        <v>0</v>
      </c>
      <c r="S5" s="116">
        <v>0</v>
      </c>
      <c r="T5" s="116">
        <v>0</v>
      </c>
      <c r="U5" s="117">
        <v>0</v>
      </c>
      <c r="V5" s="116">
        <v>0</v>
      </c>
      <c r="W5" s="118">
        <v>10031.300480000002</v>
      </c>
      <c r="X5" s="115"/>
      <c r="Y5" s="364"/>
      <c r="Z5" s="115"/>
      <c r="AA5" s="115"/>
      <c r="AB5" s="115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</row>
    <row r="6" spans="3:42" ht="18" customHeight="1">
      <c r="C6" s="358" t="s">
        <v>197</v>
      </c>
      <c r="D6" s="116" t="s">
        <v>32</v>
      </c>
      <c r="E6" s="116">
        <f t="array" ref="E6:W6">+TRANSPOSE('423N_1'!D23:D41)</f>
        <v>15163.090848571117</v>
      </c>
      <c r="F6" s="116">
        <v>41422.06314923388</v>
      </c>
      <c r="G6" s="116">
        <v>60853.280664651546</v>
      </c>
      <c r="H6" s="116">
        <v>48.357761228072668</v>
      </c>
      <c r="I6" s="116">
        <v>142.87362173256014</v>
      </c>
      <c r="J6" s="116">
        <v>519.89097883529939</v>
      </c>
      <c r="K6" s="116">
        <v>164904.83254497542</v>
      </c>
      <c r="L6" s="116">
        <v>6041.6953171533314</v>
      </c>
      <c r="M6" s="116">
        <v>4697.2269548957092</v>
      </c>
      <c r="N6" s="116">
        <v>1560.0844560180792</v>
      </c>
      <c r="O6" s="116">
        <v>184.70335629775278</v>
      </c>
      <c r="P6" s="116">
        <v>46596.669842627482</v>
      </c>
      <c r="Q6" s="116">
        <v>1469.2771414851613</v>
      </c>
      <c r="R6" s="116">
        <v>110.05471380456606</v>
      </c>
      <c r="S6" s="116">
        <v>13.171398514556172</v>
      </c>
      <c r="T6" s="116">
        <v>142.04040396459536</v>
      </c>
      <c r="U6" s="117">
        <v>30.759746011006349</v>
      </c>
      <c r="V6" s="116">
        <v>0</v>
      </c>
      <c r="W6" s="118">
        <v>343900.07290000014</v>
      </c>
      <c r="X6" s="115"/>
      <c r="Y6" s="364"/>
      <c r="Z6" s="115"/>
      <c r="AA6" s="115"/>
      <c r="AB6" s="115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</row>
    <row r="7" spans="3:42" ht="18" customHeight="1">
      <c r="C7" s="358" t="s">
        <v>229</v>
      </c>
      <c r="D7" s="116" t="s">
        <v>202</v>
      </c>
      <c r="E7" s="116">
        <f t="array" ref="E7:W7">+TRANSPOSE('492M_3'!D23:D41)</f>
        <v>0</v>
      </c>
      <c r="F7" s="116">
        <v>0</v>
      </c>
      <c r="G7" s="116">
        <v>0</v>
      </c>
      <c r="H7" s="116">
        <v>186574.29162666231</v>
      </c>
      <c r="I7" s="116">
        <v>637492.61997918214</v>
      </c>
      <c r="J7" s="116">
        <v>0</v>
      </c>
      <c r="K7" s="116">
        <v>0</v>
      </c>
      <c r="L7" s="116">
        <v>0</v>
      </c>
      <c r="M7" s="116">
        <v>0</v>
      </c>
      <c r="N7" s="116">
        <v>0</v>
      </c>
      <c r="O7" s="116">
        <v>0</v>
      </c>
      <c r="P7" s="116">
        <v>0</v>
      </c>
      <c r="Q7" s="116">
        <v>0</v>
      </c>
      <c r="R7" s="116">
        <v>0</v>
      </c>
      <c r="S7" s="116">
        <v>0</v>
      </c>
      <c r="T7" s="116">
        <v>0</v>
      </c>
      <c r="U7" s="117">
        <v>0</v>
      </c>
      <c r="V7" s="116">
        <v>56828.407504155526</v>
      </c>
      <c r="W7" s="367">
        <v>880895.31911000004</v>
      </c>
      <c r="X7" s="363"/>
      <c r="Y7" s="364"/>
      <c r="Z7" s="115"/>
      <c r="AA7" s="115"/>
      <c r="AB7" s="115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</row>
    <row r="8" spans="3:42" ht="18" customHeight="1">
      <c r="C8" s="358" t="s">
        <v>33</v>
      </c>
      <c r="D8" s="116" t="s">
        <v>34</v>
      </c>
      <c r="E8" s="116">
        <f t="array" ref="E8:W8">+TRANSPOSE('441N'!D23:D41)</f>
        <v>721.09326366964547</v>
      </c>
      <c r="F8" s="116">
        <v>25.87887388552808</v>
      </c>
      <c r="G8" s="116">
        <v>0</v>
      </c>
      <c r="H8" s="116">
        <v>22276.25842813318</v>
      </c>
      <c r="I8" s="116">
        <v>41037.333068025473</v>
      </c>
      <c r="J8" s="116">
        <v>0</v>
      </c>
      <c r="K8" s="116">
        <v>108.93859162550058</v>
      </c>
      <c r="L8" s="116">
        <v>0</v>
      </c>
      <c r="M8" s="116">
        <v>1564.3277314780262</v>
      </c>
      <c r="N8" s="116">
        <v>985.28305384583518</v>
      </c>
      <c r="O8" s="116">
        <v>0</v>
      </c>
      <c r="P8" s="116">
        <v>0</v>
      </c>
      <c r="Q8" s="116">
        <v>639.33846062027146</v>
      </c>
      <c r="R8" s="116">
        <v>115.34393262252095</v>
      </c>
      <c r="S8" s="116">
        <v>30.013543061093923</v>
      </c>
      <c r="T8" s="116">
        <v>143.55624422504761</v>
      </c>
      <c r="U8" s="117">
        <v>17.115762389436664</v>
      </c>
      <c r="V8" s="116">
        <v>27037.903256418434</v>
      </c>
      <c r="W8" s="118">
        <v>94702.384210000004</v>
      </c>
      <c r="X8" s="115"/>
      <c r="Y8" s="364"/>
      <c r="Z8" s="115"/>
      <c r="AA8" s="115"/>
      <c r="AB8" s="115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</row>
    <row r="9" spans="3:42" ht="18" customHeight="1">
      <c r="C9" s="358" t="s">
        <v>35</v>
      </c>
      <c r="D9" s="116" t="s">
        <v>36</v>
      </c>
      <c r="E9" s="116">
        <f t="array" ref="E9:W9">+TRANSPOSE('441O'!D23:D41)</f>
        <v>1606.022658918338</v>
      </c>
      <c r="F9" s="116">
        <v>245.4887180523119</v>
      </c>
      <c r="G9" s="116">
        <v>206.85214981776022</v>
      </c>
      <c r="H9" s="116">
        <v>126025.25756867236</v>
      </c>
      <c r="I9" s="116">
        <v>241041.19830746381</v>
      </c>
      <c r="J9" s="116">
        <v>120.72407599070151</v>
      </c>
      <c r="K9" s="116">
        <v>472.65756166983454</v>
      </c>
      <c r="L9" s="116">
        <v>372.68894350239481</v>
      </c>
      <c r="M9" s="116">
        <v>1527.426207815347</v>
      </c>
      <c r="N9" s="116">
        <v>950.29659912179761</v>
      </c>
      <c r="O9" s="116">
        <v>198.72768294861095</v>
      </c>
      <c r="P9" s="116">
        <v>540.24152413156878</v>
      </c>
      <c r="Q9" s="116">
        <v>1326.5482878185046</v>
      </c>
      <c r="R9" s="116">
        <v>263.03676019511141</v>
      </c>
      <c r="S9" s="116">
        <v>124.37961518117352</v>
      </c>
      <c r="T9" s="116">
        <v>453.41870363408049</v>
      </c>
      <c r="U9" s="117">
        <v>59.827229053332537</v>
      </c>
      <c r="V9" s="116">
        <v>1217.9593960129225</v>
      </c>
      <c r="W9" s="118">
        <v>376752.75198999996</v>
      </c>
      <c r="X9" s="115"/>
      <c r="Y9" s="364"/>
      <c r="Z9" s="115"/>
      <c r="AA9" s="115"/>
      <c r="AB9" s="115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</row>
    <row r="10" spans="3:42" ht="18" customHeight="1">
      <c r="C10" s="358" t="s">
        <v>37</v>
      </c>
      <c r="D10" s="116" t="s">
        <v>171</v>
      </c>
      <c r="E10" s="116">
        <f t="array" ref="E10:W10">+TRANSPOSE('441P'!D23:D41)</f>
        <v>0</v>
      </c>
      <c r="F10" s="116">
        <v>0</v>
      </c>
      <c r="G10" s="116">
        <v>0</v>
      </c>
      <c r="H10" s="116">
        <v>1143.1400000000001</v>
      </c>
      <c r="I10" s="116">
        <v>19006.83927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7">
        <v>0</v>
      </c>
      <c r="V10" s="116">
        <v>0</v>
      </c>
      <c r="W10" s="118">
        <v>20149.97927</v>
      </c>
      <c r="X10" s="115"/>
      <c r="Y10" s="364"/>
      <c r="Z10" s="115"/>
      <c r="AA10" s="115"/>
      <c r="AB10" s="115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</row>
    <row r="11" spans="3:42" ht="18" customHeight="1">
      <c r="C11" s="358" t="s">
        <v>198</v>
      </c>
      <c r="D11" s="116" t="s">
        <v>114</v>
      </c>
      <c r="E11" s="116">
        <f t="array" ref="E11:W11">+TRANSPOSE('923M_3'!D23:D41)</f>
        <v>0</v>
      </c>
      <c r="F11" s="116">
        <v>0</v>
      </c>
      <c r="G11" s="116">
        <v>0</v>
      </c>
      <c r="H11" s="116">
        <v>0</v>
      </c>
      <c r="I11" s="116">
        <v>1086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7">
        <v>0</v>
      </c>
      <c r="V11" s="116">
        <v>0</v>
      </c>
      <c r="W11" s="118">
        <v>1086</v>
      </c>
      <c r="X11" s="115"/>
      <c r="Y11" s="364"/>
      <c r="Z11" s="115"/>
      <c r="AA11" s="115"/>
      <c r="AB11" s="115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</row>
    <row r="12" spans="3:42" ht="18" customHeight="1">
      <c r="C12" s="358" t="s">
        <v>38</v>
      </c>
      <c r="D12" s="116" t="s">
        <v>87</v>
      </c>
      <c r="E12" s="116">
        <f t="array" ref="E12:W12">+TRANSPOSE('941N'!D23:D41)</f>
        <v>159350.27000000002</v>
      </c>
      <c r="F12" s="116">
        <v>0</v>
      </c>
      <c r="G12" s="116">
        <v>13065.23</v>
      </c>
      <c r="H12" s="116">
        <v>0</v>
      </c>
      <c r="I12" s="116">
        <v>41432.250689999993</v>
      </c>
      <c r="J12" s="116">
        <v>5008.7350000000006</v>
      </c>
      <c r="K12" s="116">
        <v>20885.810000000001</v>
      </c>
      <c r="L12" s="116">
        <v>37715.89</v>
      </c>
      <c r="M12" s="116">
        <v>0</v>
      </c>
      <c r="N12" s="116">
        <v>53867.200000000004</v>
      </c>
      <c r="O12" s="116">
        <v>35732.944860000003</v>
      </c>
      <c r="P12" s="116">
        <v>43244.503999999994</v>
      </c>
      <c r="Q12" s="116">
        <v>0</v>
      </c>
      <c r="R12" s="116">
        <v>18277.46</v>
      </c>
      <c r="S12" s="116">
        <v>0</v>
      </c>
      <c r="T12" s="116">
        <v>0</v>
      </c>
      <c r="U12" s="117">
        <v>0</v>
      </c>
      <c r="V12" s="116">
        <v>6291.4662500000004</v>
      </c>
      <c r="W12" s="118">
        <v>434871.76080000005</v>
      </c>
      <c r="X12" s="115"/>
      <c r="Y12" s="364"/>
      <c r="Z12" s="115"/>
      <c r="AA12" s="115"/>
      <c r="AB12" s="115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</row>
    <row r="13" spans="3:42" ht="18" customHeight="1">
      <c r="C13" s="358" t="s">
        <v>117</v>
      </c>
      <c r="D13" s="266" t="s">
        <v>408</v>
      </c>
      <c r="E13" s="116">
        <f t="array" ref="E13:W13">+TRANSPOSE('941O_2'!D23:D41)</f>
        <v>0</v>
      </c>
      <c r="F13" s="116">
        <v>30000</v>
      </c>
      <c r="G13" s="116">
        <v>0</v>
      </c>
      <c r="H13" s="116">
        <v>0</v>
      </c>
      <c r="I13" s="116">
        <v>0</v>
      </c>
      <c r="J13" s="116">
        <v>28000</v>
      </c>
      <c r="K13" s="116">
        <v>0</v>
      </c>
      <c r="L13" s="116">
        <v>0</v>
      </c>
      <c r="M13" s="116">
        <v>0</v>
      </c>
      <c r="N13" s="116">
        <v>0</v>
      </c>
      <c r="O13" s="116">
        <v>40000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17">
        <v>0</v>
      </c>
      <c r="V13" s="116">
        <v>0</v>
      </c>
      <c r="W13" s="118">
        <v>98000</v>
      </c>
      <c r="X13" s="115"/>
      <c r="Y13" s="364"/>
      <c r="Z13" s="115"/>
      <c r="AA13" s="115"/>
      <c r="AB13" s="115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</row>
    <row r="14" spans="3:42" ht="18" customHeight="1">
      <c r="C14" s="358" t="s">
        <v>138</v>
      </c>
      <c r="D14" s="116" t="s">
        <v>137</v>
      </c>
      <c r="E14" s="116">
        <f t="array" ref="E14:W14">+TRANSPOSE('CS10'!D23:D41)</f>
        <v>0</v>
      </c>
      <c r="F14" s="116">
        <v>0</v>
      </c>
      <c r="G14" s="116">
        <v>0</v>
      </c>
      <c r="H14" s="116">
        <v>0</v>
      </c>
      <c r="I14" s="116">
        <v>120866.69101151821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17">
        <v>0</v>
      </c>
      <c r="V14" s="116">
        <v>0</v>
      </c>
      <c r="W14" s="118">
        <v>120866.69101151821</v>
      </c>
      <c r="X14" s="115"/>
      <c r="Y14" s="364"/>
      <c r="Z14" s="115"/>
      <c r="AA14" s="115"/>
      <c r="AB14" s="115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</row>
    <row r="15" spans="3:42" ht="18" customHeight="1">
      <c r="C15" s="358" t="s">
        <v>140</v>
      </c>
      <c r="D15" s="116" t="s">
        <v>139</v>
      </c>
      <c r="E15" s="116">
        <f t="array" ref="E15:W15">+TRANSPOSE('CS11'!D23:D41)</f>
        <v>0</v>
      </c>
      <c r="F15" s="116">
        <v>0</v>
      </c>
      <c r="G15" s="116">
        <v>0</v>
      </c>
      <c r="H15" s="116">
        <v>0</v>
      </c>
      <c r="I15" s="116">
        <v>31290.36706081784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7">
        <v>0</v>
      </c>
      <c r="V15" s="116">
        <v>0</v>
      </c>
      <c r="W15" s="118">
        <v>31290.36706081784</v>
      </c>
      <c r="X15" s="115"/>
      <c r="Y15" s="364"/>
      <c r="Z15" s="115"/>
      <c r="AA15" s="115"/>
      <c r="AB15" s="115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</row>
    <row r="16" spans="3:42" ht="18" customHeight="1">
      <c r="C16" s="358" t="s">
        <v>122</v>
      </c>
      <c r="D16" s="116" t="s">
        <v>123</v>
      </c>
      <c r="E16" s="116">
        <f t="array" ref="E16:W16">+TRANSPOSE('FP070'!D23:D41)</f>
        <v>109351.07932999992</v>
      </c>
      <c r="F16" s="116">
        <v>6186.0413400000107</v>
      </c>
      <c r="G16" s="116">
        <v>24974.935119999991</v>
      </c>
      <c r="H16" s="116">
        <v>259.06361000000015</v>
      </c>
      <c r="I16" s="116">
        <v>80659.797490000041</v>
      </c>
      <c r="J16" s="116">
        <v>13611.456030000003</v>
      </c>
      <c r="K16" s="116">
        <v>63291.756420000122</v>
      </c>
      <c r="L16" s="116">
        <v>163077.55611999982</v>
      </c>
      <c r="M16" s="116">
        <v>109152.81816</v>
      </c>
      <c r="N16" s="116">
        <v>69827.521049999996</v>
      </c>
      <c r="O16" s="116">
        <v>61269.684400000027</v>
      </c>
      <c r="P16" s="116">
        <v>260823.15536999991</v>
      </c>
      <c r="Q16" s="116">
        <v>22404.909999999996</v>
      </c>
      <c r="R16" s="116">
        <v>77300.057480000018</v>
      </c>
      <c r="S16" s="116">
        <v>4039.5849999999973</v>
      </c>
      <c r="T16" s="116">
        <v>77305.814999999973</v>
      </c>
      <c r="U16" s="117">
        <v>2366.1178</v>
      </c>
      <c r="V16" s="116">
        <v>46108.020779999999</v>
      </c>
      <c r="W16" s="118">
        <v>1192009.3704999997</v>
      </c>
      <c r="X16" s="115"/>
      <c r="Y16" s="364"/>
      <c r="Z16" s="115"/>
      <c r="AA16" s="115"/>
      <c r="AB16" s="115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</row>
    <row r="17" spans="3:34" s="264" customFormat="1" ht="18" customHeight="1">
      <c r="C17" s="358"/>
      <c r="D17" s="471" t="s">
        <v>199</v>
      </c>
      <c r="E17" s="471">
        <f>SUM(E3:E16)</f>
        <v>1194299.1299668963</v>
      </c>
      <c r="F17" s="471">
        <f t="shared" ref="F17:V17" si="0">SUM(F3:F16)</f>
        <v>79339.944929647914</v>
      </c>
      <c r="G17" s="471">
        <f t="shared" si="0"/>
        <v>106350.33957519766</v>
      </c>
      <c r="H17" s="471">
        <f t="shared" si="0"/>
        <v>336326.36899469595</v>
      </c>
      <c r="I17" s="471">
        <f t="shared" si="0"/>
        <v>1214578.8380730604</v>
      </c>
      <c r="J17" s="471">
        <f t="shared" si="0"/>
        <v>47602.969981202354</v>
      </c>
      <c r="K17" s="471">
        <f t="shared" si="0"/>
        <v>265320.46092255582</v>
      </c>
      <c r="L17" s="471">
        <f t="shared" si="0"/>
        <v>208362.92142381248</v>
      </c>
      <c r="M17" s="471">
        <f t="shared" si="0"/>
        <v>117635.84104418907</v>
      </c>
      <c r="N17" s="471">
        <f t="shared" si="0"/>
        <v>164759.16294049239</v>
      </c>
      <c r="O17" s="472">
        <f t="shared" si="0"/>
        <v>274160.37240649236</v>
      </c>
      <c r="P17" s="358">
        <f t="shared" si="0"/>
        <v>355647.6930544434</v>
      </c>
      <c r="Q17" s="358">
        <f t="shared" si="0"/>
        <v>25840.073889923933</v>
      </c>
      <c r="R17" s="358">
        <f t="shared" si="0"/>
        <v>97043.294615865962</v>
      </c>
      <c r="S17" s="358">
        <f t="shared" si="0"/>
        <v>4207.1495567568209</v>
      </c>
      <c r="T17" s="358">
        <f t="shared" si="0"/>
        <v>78044.830351823693</v>
      </c>
      <c r="U17" s="358">
        <f t="shared" si="0"/>
        <v>2473.8205374537756</v>
      </c>
      <c r="V17" s="358">
        <f t="shared" si="0"/>
        <v>137483.75718658688</v>
      </c>
      <c r="W17" s="358">
        <f>SUM(W3:W16)</f>
        <v>4709476.9694510978</v>
      </c>
      <c r="X17" s="358"/>
      <c r="Y17" s="473"/>
      <c r="Z17" s="358"/>
      <c r="AA17" s="358"/>
      <c r="AB17" s="474"/>
      <c r="AC17" s="474"/>
      <c r="AD17" s="474"/>
      <c r="AE17" s="474"/>
      <c r="AF17" s="474"/>
      <c r="AG17" s="474"/>
      <c r="AH17" s="474"/>
    </row>
    <row r="19" spans="3:34" ht="18" customHeight="1">
      <c r="W19" s="36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Resumen</vt:lpstr>
      <vt:lpstr>Total</vt:lpstr>
      <vt:lpstr>251M_2</vt:lpstr>
      <vt:lpstr>422A</vt:lpstr>
      <vt:lpstr>423M</vt:lpstr>
      <vt:lpstr>423N_1</vt:lpstr>
      <vt:lpstr>492M_3</vt:lpstr>
      <vt:lpstr>441N</vt:lpstr>
      <vt:lpstr>441O</vt:lpstr>
      <vt:lpstr>441P</vt:lpstr>
      <vt:lpstr>923M_3</vt:lpstr>
      <vt:lpstr>941N</vt:lpstr>
      <vt:lpstr>941O_2</vt:lpstr>
      <vt:lpstr>CS10</vt:lpstr>
      <vt:lpstr>CS11</vt:lpstr>
      <vt:lpstr>FP070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De Domingo Sánz, Victoria</cp:lastModifiedBy>
  <dcterms:created xsi:type="dcterms:W3CDTF">2013-02-11T16:00:14Z</dcterms:created>
  <dcterms:modified xsi:type="dcterms:W3CDTF">2017-05-26T06:25:37Z</dcterms:modified>
</cp:coreProperties>
</file>